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0" windowHeight="0"/>
  </bookViews>
  <sheets>
    <sheet name="Rekapitulace stavby" sheetId="1" r:id="rId1"/>
    <sheet name="01 - Mikropiloty" sheetId="2" r:id="rId2"/>
    <sheet name="02 - Bourání, zemní práce" sheetId="3" r:id="rId3"/>
    <sheet name="03 - Vedlejší rozpočtové 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'01 - Mikropiloty'!$C$119:$K$228</definedName>
    <definedName name="_xlnm.Print_Area" localSheetId="1">'01 - Mikropiloty'!$C$4:$J$76,'01 - Mikropiloty'!$C$82:$J$101,'01 - Mikropiloty'!$C$107:$K$228</definedName>
    <definedName name="_xlnm.Print_Titles" localSheetId="1">'01 - Mikropiloty'!$119:$119</definedName>
    <definedName name="_xlnm._FilterDatabase" localSheetId="2" hidden="1">'02 - Bourání, zemní práce'!$C$130:$K$336</definedName>
    <definedName name="_xlnm.Print_Area" localSheetId="2">'02 - Bourání, zemní práce'!$C$4:$J$76,'02 - Bourání, zemní práce'!$C$82:$J$112,'02 - Bourání, zemní práce'!$C$118:$K$336</definedName>
    <definedName name="_xlnm.Print_Titles" localSheetId="2">'02 - Bourání, zemní práce'!$130:$130</definedName>
    <definedName name="_xlnm._FilterDatabase" localSheetId="3" hidden="1">'03 - Vedlejší rozpočtové ...'!$C$117:$K$124</definedName>
    <definedName name="_xlnm.Print_Area" localSheetId="3">'03 - Vedlejší rozpočtové ...'!$C$4:$J$76,'03 - Vedlejší rozpočtové ...'!$C$82:$J$99,'03 - Vedlejší rozpočtové ...'!$C$105:$K$124</definedName>
    <definedName name="_xlnm.Print_Titles" localSheetId="3">'03 - Vedlejší rozpočtové ...'!$117:$117</definedName>
  </definedNames>
  <calcPr/>
</workbook>
</file>

<file path=xl/calcChain.xml><?xml version="1.0" encoding="utf-8"?>
<calcChain xmlns="http://schemas.openxmlformats.org/spreadsheetml/2006/main">
  <c i="4" l="1" r="R120"/>
  <c r="R119"/>
  <c r="R118"/>
  <c r="J37"/>
  <c r="J36"/>
  <c i="1" r="AY97"/>
  <c i="4" r="J35"/>
  <c i="1" r="AX97"/>
  <c i="4" r="BI121"/>
  <c r="BH121"/>
  <c r="BG121"/>
  <c r="BF121"/>
  <c r="T121"/>
  <c r="T120"/>
  <c r="T119"/>
  <c r="T118"/>
  <c r="R121"/>
  <c r="P121"/>
  <c r="P120"/>
  <c r="P119"/>
  <c r="P118"/>
  <c i="1" r="AU97"/>
  <c i="4" r="J114"/>
  <c r="F114"/>
  <c r="F112"/>
  <c r="E110"/>
  <c r="J91"/>
  <c r="F91"/>
  <c r="F89"/>
  <c r="E87"/>
  <c r="J24"/>
  <c r="E24"/>
  <c r="J115"/>
  <c r="J23"/>
  <c r="J18"/>
  <c r="E18"/>
  <c r="F115"/>
  <c r="J17"/>
  <c r="J12"/>
  <c r="J112"/>
  <c r="E7"/>
  <c r="E108"/>
  <c i="3" r="J37"/>
  <c r="J36"/>
  <c i="1" r="AY96"/>
  <c i="3" r="J35"/>
  <c i="1" r="AX96"/>
  <c i="3" r="BI334"/>
  <c r="BH334"/>
  <c r="BG334"/>
  <c r="BF334"/>
  <c r="T334"/>
  <c r="T333"/>
  <c r="R334"/>
  <c r="R333"/>
  <c r="P334"/>
  <c r="P333"/>
  <c r="BI330"/>
  <c r="BH330"/>
  <c r="BG330"/>
  <c r="BF330"/>
  <c r="T330"/>
  <c r="T329"/>
  <c r="R330"/>
  <c r="R329"/>
  <c r="P330"/>
  <c r="P329"/>
  <c r="BI328"/>
  <c r="BH328"/>
  <c r="BG328"/>
  <c r="BF328"/>
  <c r="T328"/>
  <c r="T327"/>
  <c r="R328"/>
  <c r="R327"/>
  <c r="P328"/>
  <c r="P327"/>
  <c r="BI323"/>
  <c r="BH323"/>
  <c r="BG323"/>
  <c r="BF323"/>
  <c r="T323"/>
  <c r="R323"/>
  <c r="P323"/>
  <c r="BI317"/>
  <c r="BH317"/>
  <c r="BG317"/>
  <c r="BF317"/>
  <c r="T317"/>
  <c r="R317"/>
  <c r="P317"/>
  <c r="BI311"/>
  <c r="BH311"/>
  <c r="BG311"/>
  <c r="BF311"/>
  <c r="T311"/>
  <c r="R311"/>
  <c r="P311"/>
  <c r="BI304"/>
  <c r="BH304"/>
  <c r="BG304"/>
  <c r="BF304"/>
  <c r="T304"/>
  <c r="R304"/>
  <c r="P304"/>
  <c r="BI301"/>
  <c r="BH301"/>
  <c r="BG301"/>
  <c r="BF301"/>
  <c r="T301"/>
  <c r="T300"/>
  <c r="R301"/>
  <c r="R300"/>
  <c r="P301"/>
  <c r="P300"/>
  <c r="BI278"/>
  <c r="BH278"/>
  <c r="BG278"/>
  <c r="BF278"/>
  <c r="T278"/>
  <c r="R278"/>
  <c r="P278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8"/>
  <c r="BH268"/>
  <c r="BG268"/>
  <c r="BF268"/>
  <c r="T268"/>
  <c r="R268"/>
  <c r="P268"/>
  <c r="BI261"/>
  <c r="BH261"/>
  <c r="BG261"/>
  <c r="BF261"/>
  <c r="T261"/>
  <c r="R261"/>
  <c r="P261"/>
  <c r="BI259"/>
  <c r="BH259"/>
  <c r="BG259"/>
  <c r="BF259"/>
  <c r="T259"/>
  <c r="R259"/>
  <c r="P259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33"/>
  <c r="BH233"/>
  <c r="BG233"/>
  <c r="BF233"/>
  <c r="T233"/>
  <c r="R233"/>
  <c r="P233"/>
  <c r="BI229"/>
  <c r="BH229"/>
  <c r="BG229"/>
  <c r="BF229"/>
  <c r="T229"/>
  <c r="R229"/>
  <c r="P229"/>
  <c r="BI221"/>
  <c r="BH221"/>
  <c r="BG221"/>
  <c r="BF221"/>
  <c r="T221"/>
  <c r="R221"/>
  <c r="P221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199"/>
  <c r="BH199"/>
  <c r="BG199"/>
  <c r="BF199"/>
  <c r="T199"/>
  <c r="R199"/>
  <c r="P199"/>
  <c r="BI196"/>
  <c r="BH196"/>
  <c r="BG196"/>
  <c r="BF196"/>
  <c r="T196"/>
  <c r="R196"/>
  <c r="P196"/>
  <c r="BI190"/>
  <c r="BH190"/>
  <c r="BG190"/>
  <c r="BF190"/>
  <c r="T190"/>
  <c r="R190"/>
  <c r="P190"/>
  <c r="BI186"/>
  <c r="BH186"/>
  <c r="BG186"/>
  <c r="BF186"/>
  <c r="T186"/>
  <c r="R186"/>
  <c r="P186"/>
  <c r="BI184"/>
  <c r="BH184"/>
  <c r="BG184"/>
  <c r="BF184"/>
  <c r="T184"/>
  <c r="R184"/>
  <c r="P184"/>
  <c r="BI179"/>
  <c r="BH179"/>
  <c r="BG179"/>
  <c r="BF179"/>
  <c r="T179"/>
  <c r="R179"/>
  <c r="P179"/>
  <c r="BI175"/>
  <c r="BH175"/>
  <c r="BG175"/>
  <c r="BF175"/>
  <c r="T175"/>
  <c r="T174"/>
  <c r="R175"/>
  <c r="R174"/>
  <c r="P175"/>
  <c r="P174"/>
  <c r="BI171"/>
  <c r="BH171"/>
  <c r="BG171"/>
  <c r="BF171"/>
  <c r="T171"/>
  <c r="T170"/>
  <c r="R171"/>
  <c r="R170"/>
  <c r="P171"/>
  <c r="P170"/>
  <c r="BI167"/>
  <c r="BH167"/>
  <c r="BG167"/>
  <c r="BF167"/>
  <c r="T167"/>
  <c r="T158"/>
  <c r="R167"/>
  <c r="R158"/>
  <c r="P167"/>
  <c r="P158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51"/>
  <c r="BH151"/>
  <c r="BG151"/>
  <c r="BF151"/>
  <c r="T151"/>
  <c r="R151"/>
  <c r="P151"/>
  <c r="BI148"/>
  <c r="BH148"/>
  <c r="BG148"/>
  <c r="BF148"/>
  <c r="T148"/>
  <c r="R148"/>
  <c r="P148"/>
  <c r="BI143"/>
  <c r="BH143"/>
  <c r="BG143"/>
  <c r="BF143"/>
  <c r="T143"/>
  <c r="T133"/>
  <c r="R143"/>
  <c r="R133"/>
  <c r="P143"/>
  <c r="P133"/>
  <c r="BI134"/>
  <c r="BH134"/>
  <c r="BG134"/>
  <c r="BF134"/>
  <c r="T134"/>
  <c r="R134"/>
  <c r="P134"/>
  <c r="J127"/>
  <c r="F127"/>
  <c r="F125"/>
  <c r="E123"/>
  <c r="J91"/>
  <c r="F91"/>
  <c r="F89"/>
  <c r="E87"/>
  <c r="J24"/>
  <c r="E24"/>
  <c r="J128"/>
  <c r="J23"/>
  <c r="J18"/>
  <c r="E18"/>
  <c r="F128"/>
  <c r="J17"/>
  <c r="J12"/>
  <c r="J125"/>
  <c r="E7"/>
  <c r="E121"/>
  <c i="2" r="J37"/>
  <c r="J36"/>
  <c i="1" r="AY95"/>
  <c i="2" r="J35"/>
  <c i="1" r="AX95"/>
  <c i="2" r="BI228"/>
  <c r="BH228"/>
  <c r="BG228"/>
  <c r="BF228"/>
  <c r="T228"/>
  <c r="T227"/>
  <c r="R228"/>
  <c r="R227"/>
  <c r="P228"/>
  <c r="P227"/>
  <c r="BI223"/>
  <c r="BH223"/>
  <c r="BG223"/>
  <c r="BF223"/>
  <c r="T223"/>
  <c r="R223"/>
  <c r="P223"/>
  <c r="BI221"/>
  <c r="BH221"/>
  <c r="BG221"/>
  <c r="BF221"/>
  <c r="T221"/>
  <c r="R221"/>
  <c r="P221"/>
  <c r="BI208"/>
  <c r="BH208"/>
  <c r="BG208"/>
  <c r="BF208"/>
  <c r="T208"/>
  <c r="R208"/>
  <c r="P208"/>
  <c r="BI198"/>
  <c r="BH198"/>
  <c r="BG198"/>
  <c r="BF198"/>
  <c r="T198"/>
  <c r="R198"/>
  <c r="P198"/>
  <c r="BI194"/>
  <c r="BH194"/>
  <c r="BG194"/>
  <c r="BF194"/>
  <c r="T194"/>
  <c r="R194"/>
  <c r="P194"/>
  <c r="BI189"/>
  <c r="BH189"/>
  <c r="BG189"/>
  <c r="BF189"/>
  <c r="T189"/>
  <c r="R189"/>
  <c r="P189"/>
  <c r="BI186"/>
  <c r="BH186"/>
  <c r="BG186"/>
  <c r="BF186"/>
  <c r="T186"/>
  <c r="R186"/>
  <c r="P186"/>
  <c r="BI185"/>
  <c r="BH185"/>
  <c r="BG185"/>
  <c r="BF185"/>
  <c r="T185"/>
  <c r="R185"/>
  <c r="P185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7"/>
  <c r="BH167"/>
  <c r="BG167"/>
  <c r="BF167"/>
  <c r="T167"/>
  <c r="R167"/>
  <c r="P167"/>
  <c r="BI164"/>
  <c r="BH164"/>
  <c r="BG164"/>
  <c r="BF164"/>
  <c r="T164"/>
  <c r="R164"/>
  <c r="P164"/>
  <c r="BI157"/>
  <c r="BH157"/>
  <c r="BG157"/>
  <c r="BF157"/>
  <c r="T157"/>
  <c r="R157"/>
  <c r="P157"/>
  <c r="BI153"/>
  <c r="BH153"/>
  <c r="BG153"/>
  <c r="BF153"/>
  <c r="T153"/>
  <c r="R153"/>
  <c r="P153"/>
  <c r="BI150"/>
  <c r="BH150"/>
  <c r="BG150"/>
  <c r="BF150"/>
  <c r="T150"/>
  <c r="R150"/>
  <c r="P150"/>
  <c r="BI124"/>
  <c r="BH124"/>
  <c r="BG124"/>
  <c r="BF124"/>
  <c r="T124"/>
  <c r="R124"/>
  <c r="P124"/>
  <c r="BI123"/>
  <c r="BH123"/>
  <c r="BG123"/>
  <c r="BF123"/>
  <c r="T123"/>
  <c r="R123"/>
  <c r="P123"/>
  <c r="J116"/>
  <c r="F116"/>
  <c r="F114"/>
  <c r="E112"/>
  <c r="J91"/>
  <c r="F91"/>
  <c r="F89"/>
  <c r="E87"/>
  <c r="J24"/>
  <c r="E24"/>
  <c r="J117"/>
  <c r="J23"/>
  <c r="J18"/>
  <c r="E18"/>
  <c r="F92"/>
  <c r="J17"/>
  <c r="J12"/>
  <c r="J89"/>
  <c r="E7"/>
  <c r="E110"/>
  <c i="1" r="L90"/>
  <c r="AM90"/>
  <c r="AM89"/>
  <c r="L89"/>
  <c r="AM87"/>
  <c r="L87"/>
  <c r="L85"/>
  <c r="L84"/>
  <c i="4" r="BK121"/>
  <c r="J121"/>
  <c i="3" r="J328"/>
  <c r="J323"/>
  <c r="BK317"/>
  <c r="J304"/>
  <c r="J301"/>
  <c r="J278"/>
  <c r="J272"/>
  <c r="J271"/>
  <c r="BK270"/>
  <c r="BK261"/>
  <c r="J259"/>
  <c r="BK256"/>
  <c r="BK254"/>
  <c r="BK248"/>
  <c r="J233"/>
  <c r="J229"/>
  <c r="J221"/>
  <c r="BK214"/>
  <c r="J196"/>
  <c r="J190"/>
  <c r="J186"/>
  <c r="J184"/>
  <c r="BK175"/>
  <c r="J171"/>
  <c r="BK167"/>
  <c r="J159"/>
  <c r="BK155"/>
  <c r="J152"/>
  <c r="BK134"/>
  <c i="2" r="J228"/>
  <c r="BK221"/>
  <c r="BK208"/>
  <c r="J194"/>
  <c r="BK189"/>
  <c r="J186"/>
  <c r="BK181"/>
  <c r="J178"/>
  <c r="BK175"/>
  <c r="J172"/>
  <c r="BK157"/>
  <c r="BK150"/>
  <c r="J124"/>
  <c r="J123"/>
  <c i="4" r="F37"/>
  <c i="3" r="BK334"/>
  <c r="BK330"/>
  <c r="BK328"/>
  <c r="J317"/>
  <c r="BK311"/>
  <c r="BK271"/>
  <c r="J270"/>
  <c r="J268"/>
  <c r="BK259"/>
  <c r="J255"/>
  <c r="J254"/>
  <c r="BK251"/>
  <c r="J248"/>
  <c r="BK245"/>
  <c r="J214"/>
  <c r="J211"/>
  <c r="J199"/>
  <c r="BK184"/>
  <c r="BK179"/>
  <c r="J175"/>
  <c r="J167"/>
  <c r="J155"/>
  <c r="J151"/>
  <c r="BK148"/>
  <c r="BK143"/>
  <c i="2" r="J223"/>
  <c r="J221"/>
  <c r="J198"/>
  <c r="BK194"/>
  <c r="J175"/>
  <c r="BK167"/>
  <c r="J164"/>
  <c r="J153"/>
  <c r="J150"/>
  <c r="BK124"/>
  <c i="1" r="AS94"/>
  <c i="4" r="F36"/>
  <c i="3" r="J334"/>
  <c r="J330"/>
  <c r="BK323"/>
  <c r="J311"/>
  <c r="BK304"/>
  <c r="BK301"/>
  <c r="BK278"/>
  <c r="BK272"/>
  <c r="BK268"/>
  <c r="J261"/>
  <c r="J256"/>
  <c r="BK255"/>
  <c r="J251"/>
  <c r="J245"/>
  <c r="BK233"/>
  <c r="BK229"/>
  <c r="BK221"/>
  <c r="BK211"/>
  <c r="BK208"/>
  <c r="J208"/>
  <c r="BK199"/>
  <c r="BK196"/>
  <c r="BK190"/>
  <c r="BK186"/>
  <c r="J179"/>
  <c r="BK171"/>
  <c r="BK159"/>
  <c r="BK152"/>
  <c r="BK151"/>
  <c r="J148"/>
  <c r="J143"/>
  <c r="J134"/>
  <c i="2" r="BK228"/>
  <c r="BK223"/>
  <c r="J208"/>
  <c r="BK198"/>
  <c r="J189"/>
  <c r="BK186"/>
  <c r="BK185"/>
  <c r="J185"/>
  <c r="J181"/>
  <c r="BK178"/>
  <c r="BK172"/>
  <c r="J167"/>
  <c r="BK164"/>
  <c r="J157"/>
  <c r="BK153"/>
  <c r="BK123"/>
  <c i="4" r="F35"/>
  <c i="1" r="BB97"/>
  <c i="4" r="J34"/>
  <c i="1" r="AW97"/>
  <c i="2" l="1" r="BK122"/>
  <c r="J122"/>
  <c r="J98"/>
  <c r="T122"/>
  <c r="T197"/>
  <c i="3" r="BK147"/>
  <c r="J147"/>
  <c r="J99"/>
  <c r="T147"/>
  <c r="T132"/>
  <c r="T131"/>
  <c r="P178"/>
  <c r="P185"/>
  <c r="BK260"/>
  <c r="J260"/>
  <c r="J105"/>
  <c r="T260"/>
  <c r="P303"/>
  <c r="P302"/>
  <c i="2" r="P122"/>
  <c r="BK197"/>
  <c r="J197"/>
  <c r="J99"/>
  <c r="R197"/>
  <c i="3" r="P147"/>
  <c r="P132"/>
  <c r="P131"/>
  <c i="1" r="AU96"/>
  <c i="3" r="R147"/>
  <c r="R132"/>
  <c r="R131"/>
  <c r="BK185"/>
  <c r="J185"/>
  <c r="J104"/>
  <c r="T185"/>
  <c r="R260"/>
  <c i="2" r="R122"/>
  <c r="R121"/>
  <c r="R120"/>
  <c r="P197"/>
  <c i="3" r="BK178"/>
  <c r="J178"/>
  <c r="J103"/>
  <c r="R178"/>
  <c r="T178"/>
  <c r="R185"/>
  <c r="P260"/>
  <c r="BK303"/>
  <c r="J303"/>
  <c r="J108"/>
  <c r="R303"/>
  <c r="R302"/>
  <c r="T303"/>
  <c r="T302"/>
  <c i="2" r="E85"/>
  <c r="F117"/>
  <c r="BE167"/>
  <c r="BE172"/>
  <c r="BK227"/>
  <c r="J227"/>
  <c r="J100"/>
  <c i="3" r="J92"/>
  <c r="BE148"/>
  <c r="BE155"/>
  <c r="BE167"/>
  <c r="BE171"/>
  <c r="BE175"/>
  <c r="BE184"/>
  <c r="BE186"/>
  <c r="BE208"/>
  <c r="BE221"/>
  <c r="BE233"/>
  <c r="BE259"/>
  <c r="BE261"/>
  <c r="BE271"/>
  <c r="BE304"/>
  <c r="BE328"/>
  <c r="BE330"/>
  <c r="BE334"/>
  <c r="BK300"/>
  <c r="J300"/>
  <c r="J106"/>
  <c i="2" r="J92"/>
  <c r="J114"/>
  <c r="BE123"/>
  <c r="BE175"/>
  <c r="BE178"/>
  <c r="BE185"/>
  <c r="BE189"/>
  <c r="BE194"/>
  <c i="3" r="E85"/>
  <c r="J89"/>
  <c r="F92"/>
  <c r="BE134"/>
  <c r="BE151"/>
  <c r="BE190"/>
  <c r="BE196"/>
  <c r="BE256"/>
  <c r="BE270"/>
  <c r="BE272"/>
  <c r="BE278"/>
  <c r="BE323"/>
  <c i="1" r="BD97"/>
  <c i="2" r="BE124"/>
  <c r="BE150"/>
  <c r="BE153"/>
  <c r="BE157"/>
  <c r="BE164"/>
  <c r="BE181"/>
  <c r="BE186"/>
  <c r="BE198"/>
  <c r="BE208"/>
  <c r="BE221"/>
  <c r="BE223"/>
  <c r="BE228"/>
  <c i="3" r="BE143"/>
  <c r="BE152"/>
  <c r="BE159"/>
  <c r="BE179"/>
  <c r="BE199"/>
  <c r="BE211"/>
  <c r="BE214"/>
  <c r="BE229"/>
  <c r="BE245"/>
  <c r="BE248"/>
  <c r="BE251"/>
  <c r="BE254"/>
  <c r="BE255"/>
  <c r="BE268"/>
  <c r="BE301"/>
  <c r="BE311"/>
  <c r="BE317"/>
  <c r="BK133"/>
  <c r="J133"/>
  <c r="J98"/>
  <c r="BK158"/>
  <c r="J158"/>
  <c r="J100"/>
  <c r="BK170"/>
  <c r="J170"/>
  <c r="J101"/>
  <c r="BK174"/>
  <c r="J174"/>
  <c r="J102"/>
  <c r="BK327"/>
  <c r="J327"/>
  <c r="J109"/>
  <c r="BK329"/>
  <c r="J329"/>
  <c r="J110"/>
  <c r="BK333"/>
  <c r="J333"/>
  <c r="J111"/>
  <c i="4" r="E85"/>
  <c r="J89"/>
  <c r="F92"/>
  <c r="J92"/>
  <c r="BE121"/>
  <c i="1" r="BC97"/>
  <c i="4" r="BK120"/>
  <c r="J120"/>
  <c r="J98"/>
  <c i="2" r="F35"/>
  <c i="1" r="BB95"/>
  <c i="3" r="F36"/>
  <c i="1" r="BC96"/>
  <c i="4" r="J33"/>
  <c i="1" r="AV97"/>
  <c r="AT97"/>
  <c i="3" r="F34"/>
  <c i="1" r="BA96"/>
  <c i="2" r="F36"/>
  <c i="1" r="BC95"/>
  <c i="2" r="F34"/>
  <c i="1" r="BA95"/>
  <c i="3" r="J34"/>
  <c i="1" r="AW96"/>
  <c i="3" r="F35"/>
  <c i="1" r="BB96"/>
  <c i="3" r="F37"/>
  <c i="1" r="BD96"/>
  <c i="2" r="J34"/>
  <c i="1" r="AW95"/>
  <c i="2" r="F37"/>
  <c i="1" r="BD95"/>
  <c i="4" r="F34"/>
  <c i="1" r="BA97"/>
  <c i="2" l="1" r="T121"/>
  <c r="T120"/>
  <c r="P121"/>
  <c r="P120"/>
  <c i="1" r="AU95"/>
  <c i="3" r="BK132"/>
  <c r="BK302"/>
  <c r="J302"/>
  <c r="J107"/>
  <c i="2" r="BK121"/>
  <c r="J121"/>
  <c r="J97"/>
  <c i="4" r="BK119"/>
  <c r="BK118"/>
  <c r="J118"/>
  <c i="1" r="AU94"/>
  <c i="4" r="F33"/>
  <c i="1" r="AZ97"/>
  <c i="2" r="J33"/>
  <c i="1" r="AV95"/>
  <c r="AT95"/>
  <c r="BA94"/>
  <c r="AW94"/>
  <c r="AK30"/>
  <c i="3" r="F33"/>
  <c i="1" r="AZ96"/>
  <c i="4" r="J30"/>
  <c i="1" r="AG97"/>
  <c r="AN97"/>
  <c r="BC94"/>
  <c r="W32"/>
  <c i="2" r="F33"/>
  <c i="1" r="AZ95"/>
  <c r="BB94"/>
  <c r="W31"/>
  <c r="BD94"/>
  <c r="W33"/>
  <c i="3" r="J33"/>
  <c i="1" r="AV96"/>
  <c r="AT96"/>
  <c i="3" l="1" r="BK131"/>
  <c r="J131"/>
  <c i="2" r="BK120"/>
  <c r="J120"/>
  <c r="J96"/>
  <c i="3" r="J132"/>
  <c r="J97"/>
  <c i="4" r="J96"/>
  <c r="J119"/>
  <c r="J97"/>
  <c r="J39"/>
  <c i="3" r="J30"/>
  <c i="1" r="AG96"/>
  <c r="AN96"/>
  <c r="AZ94"/>
  <c r="W29"/>
  <c r="AY94"/>
  <c r="W30"/>
  <c r="AX94"/>
  <c i="3" l="1" r="J96"/>
  <c r="J39"/>
  <c i="1" r="AV94"/>
  <c r="AK29"/>
  <c i="2" r="J30"/>
  <c i="1" r="AG95"/>
  <c r="AN95"/>
  <c i="2" l="1" r="J39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<sst xmlns="http://schemas.openxmlformats.org/spreadsheetml/2006/main">
  <si>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</si>
  <si>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</si>
  <si>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</si>
  <si>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</si>
  <si>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</si>
  <si>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{5bc1ce01-820f-438c-acea-89be83746848}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</si>
  <si>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</si>
  <si>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</si>
  <si>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</si>
  <si>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</si>
  <si>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</si>
  <si>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</si>
  <si>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</si>
  <si>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</si>
  <si>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N_2021_26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</si>
  <si>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</si>
  <si>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</si>
  <si>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 - Štýřice - Nástavba objektu sídla společnosti - posílení základových konstrukcí</t>
  </si>
  <si>
    <t>KSO:</t>
  </si>
  <si>
    <t>CC-CZ:</t>
  </si>
  <si>
    <t>Místo:</t>
  </si>
  <si>
    <t>Brno - Štýřice, parc.č. 207/8</t>
  </si>
  <si>
    <t>Datum:</t>
  </si>
  <si>
    <t>25.1.2021</t>
  </si>
  <si>
    <t>Zadavatel:</t>
  </si>
  <si>
    <t>IČ:</t>
  </si>
  <si>
    <t>60733098</t>
  </si>
  <si>
    <t>Brněnské komunikace a.s.</t>
  </si>
  <si>
    <t>DIČ:</t>
  </si>
  <si>
    <t>CZ60733098</t>
  </si>
  <si>
    <t>Uchazeč:</t>
  </si>
  <si>
    <t>Vyplň údaj</t>
  </si>
  <si>
    <t>Projektant:</t>
  </si>
  <si>
    <t>28273231</t>
  </si>
  <si>
    <t>PROXIMA projekt, s.r.o., Lidická 19, Brno</t>
  </si>
  <si>
    <t>CZ28273231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</si>
  <si>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</si>
  <si>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</si>
  <si>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</si>
  <si>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</si>
  <si>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</si>
  <si>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</si>
  <si>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</si>
  <si>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</si>
  <si>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</si>
  <si>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</si>
  <si>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</si>
  <si>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</si>
  <si>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</si>
  <si>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</si>
  <si>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</si>
  <si>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</si>
  <si>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</si>
  <si>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</si>
  <si>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</si>
  <si>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</si>
  <si>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</si>
  <si>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</si>
  <si>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</si>
  <si>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</si>
  <si>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</si>
  <si>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</si>
  <si>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</si>
  <si>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</si>
  <si>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</si>
  <si>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</si>
  <si>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</si>
  <si>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</si>
  <si>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</si>
  <si>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</si>
  <si>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</si>
  <si>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</si>
  <si>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</si>
  <si>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</si>
  <si>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</si>
  <si>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</si>
  <si>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</si>
  <si>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</si>
  <si>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</si>
  <si>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</si>
  <si>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</si>
  <si>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</si>
  <si>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</si>
  <si>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</si>
  <si>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</si>
  <si>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</si>
  <si>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Mikropiloty</t>
  </si>
  <si>
    <t>STA</t>
  </si>
  <si>
    <t>1</t>
  </si>
  <si>
    <t>{59be24cb-4fd9-4007-b1bd-43d57825419d}</t>
  </si>
  <si>
    <t>2</t>
  </si>
  <si>
    <t>02</t>
  </si>
  <si>
    <t>Bourání, zemní práce</t>
  </si>
  <si>
    <t>{6f0be3bd-b26e-4d98-a672-b5321ac3f8d7}</t>
  </si>
  <si>
    <t>03</t>
  </si>
  <si>
    <t>Vedlejší rozpočtové náklady</t>
  </si>
  <si>
    <t>{971cf50d-c143-4c3b-9a57-38c036e87603}</t>
  </si>
  <si>
    <t>KRYCÍ LIST SOUPISU PRACÍ</t>
  </si>
  <si>
    <t>Objekt:</t>
  </si>
  <si>
    <t>01 - Mikropiloty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</si>
  <si>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</si>
  <si>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</si>
  <si>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</si>
  <si>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</si>
  <si>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</si>
  <si>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</si>
  <si>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2 - Zakládání</t>
  </si>
  <si>
    <t xml:space="preserve">    9 - Ostatní konstrukce a práce, bourání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</si>
  <si>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</si>
  <si>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</si>
  <si>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</si>
  <si>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</si>
  <si>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</si>
  <si>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</si>
  <si>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</si>
  <si>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</si>
  <si>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</si>
  <si>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</si>
  <si>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</si>
  <si>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</si>
  <si>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</si>
  <si>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</si>
  <si>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</si>
  <si>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</si>
  <si>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</si>
  <si>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Zakládání</t>
  </si>
  <si>
    <t>K</t>
  </si>
  <si>
    <t>224 R1</t>
  </si>
  <si>
    <t>Sestava rampy pro nájezd a ustanovení stroje na vrtání, přemístění</t>
  </si>
  <si>
    <t>soubor</t>
  </si>
  <si>
    <t>4</t>
  </si>
  <si>
    <t>383357537</t>
  </si>
  <si>
    <t>224311114</t>
  </si>
  <si>
    <t>Vrty maloprofilové D do 156 mm úklon do 45° hl do 25 m hor. III a IV</t>
  </si>
  <si>
    <t>m</t>
  </si>
  <si>
    <t>CS ÚRS 2020 02</t>
  </si>
  <si>
    <t>-1619492147</t>
  </si>
  <si>
    <t>VV</t>
  </si>
  <si>
    <t>"mikropiloty 76/10 - viz.tabulka - 1057,0"</t>
  </si>
  <si>
    <t>"DIA vrty"</t>
  </si>
  <si>
    <t>20*0,4</t>
  </si>
  <si>
    <t>5*1,5</t>
  </si>
  <si>
    <t>3*1,35</t>
  </si>
  <si>
    <t>5*1,1</t>
  </si>
  <si>
    <t>13*1,2</t>
  </si>
  <si>
    <t>10*1,3</t>
  </si>
  <si>
    <t>4*1,2</t>
  </si>
  <si>
    <t>Mezisoučet</t>
  </si>
  <si>
    <t>3</t>
  </si>
  <si>
    <t>1057,0-89,25</t>
  </si>
  <si>
    <t>"TITAN 52/26 - viz.tabulka - 466,0"</t>
  </si>
  <si>
    <t>6*0,4</t>
  </si>
  <si>
    <t>2*1,35</t>
  </si>
  <si>
    <t>5*1,2</t>
  </si>
  <si>
    <t>2*1,1</t>
  </si>
  <si>
    <t>10*0,4</t>
  </si>
  <si>
    <t>6*1,3</t>
  </si>
  <si>
    <t>"Mezisoučet" 30,6</t>
  </si>
  <si>
    <t>466,0-30,6</t>
  </si>
  <si>
    <t>967,75+435,4</t>
  </si>
  <si>
    <t>2243111141</t>
  </si>
  <si>
    <t>Úvodní vrty mikropilot D 160mm</t>
  </si>
  <si>
    <t>-28972075</t>
  </si>
  <si>
    <t>"rampa"</t>
  </si>
  <si>
    <t>26*0,25</t>
  </si>
  <si>
    <t>281601121</t>
  </si>
  <si>
    <t>Injektování vrtů nízkotlaké sestupné s jednoduchým obturátorem tlakem do 0,6 MPa</t>
  </si>
  <si>
    <t>hod</t>
  </si>
  <si>
    <t>-813853276</t>
  </si>
  <si>
    <t>"viz.tabulka"</t>
  </si>
  <si>
    <t xml:space="preserve">"TITAN"  </t>
  </si>
  <si>
    <t>58*60/60</t>
  </si>
  <si>
    <t>5</t>
  </si>
  <si>
    <t>M</t>
  </si>
  <si>
    <t>58522150</t>
  </si>
  <si>
    <t>cement portlandský směsný CEM II 32,5MPa</t>
  </si>
  <si>
    <t>t</t>
  </si>
  <si>
    <t>8</t>
  </si>
  <si>
    <t>1358738632</t>
  </si>
  <si>
    <t>"MP manžeta" 650/0,5</t>
  </si>
  <si>
    <t>(1300+130)*0,03</t>
  </si>
  <si>
    <t>"TITAN"</t>
  </si>
  <si>
    <t>466*0,02</t>
  </si>
  <si>
    <t>(42,9+9,32)*1,25</t>
  </si>
  <si>
    <t>"zaokr." 65,3</t>
  </si>
  <si>
    <t>6</t>
  </si>
  <si>
    <t>282602112</t>
  </si>
  <si>
    <t>Injektování povrchové vysokotlaké s dvojitým obturátorem mikropilot a kotev tlakem do 2 MPa</t>
  </si>
  <si>
    <t>-315687062</t>
  </si>
  <si>
    <t>"MP" 130*45/60</t>
  </si>
  <si>
    <t>7</t>
  </si>
  <si>
    <t>283111111</t>
  </si>
  <si>
    <t>Zřízení trubkových mikropilot svislých část hladká D 80 mm</t>
  </si>
  <si>
    <t>1753047583</t>
  </si>
  <si>
    <t>"MP" 407,0</t>
  </si>
  <si>
    <t>"TITAN" 466,0</t>
  </si>
  <si>
    <t>Součet</t>
  </si>
  <si>
    <t>283111121</t>
  </si>
  <si>
    <t>Zřízení trubkových mikropilot svislých část manžetová D 80 mm</t>
  </si>
  <si>
    <t>-977613539</t>
  </si>
  <si>
    <t>"MP" 650,0</t>
  </si>
  <si>
    <t>9</t>
  </si>
  <si>
    <t>14011048</t>
  </si>
  <si>
    <t>trubka ocelová bezešvá hladká jakost 11 353 76x10mm</t>
  </si>
  <si>
    <t>-1659157280</t>
  </si>
  <si>
    <t>"MP" (407,0+650,0)*1,05</t>
  </si>
  <si>
    <t>10</t>
  </si>
  <si>
    <t>1030109001</t>
  </si>
  <si>
    <t>tyče TITAN 52/26</t>
  </si>
  <si>
    <t>-1485543638</t>
  </si>
  <si>
    <t>466,0*1,05</t>
  </si>
  <si>
    <t>11</t>
  </si>
  <si>
    <t>1030109022</t>
  </si>
  <si>
    <t>spojník TITAN T52 -70/160</t>
  </si>
  <si>
    <t>ks</t>
  </si>
  <si>
    <t>-903697748</t>
  </si>
  <si>
    <t>466/1,2</t>
  </si>
  <si>
    <t>"zaokr." 388</t>
  </si>
  <si>
    <t>12</t>
  </si>
  <si>
    <t>107220004</t>
  </si>
  <si>
    <t>korunka vrtací T52 ESS115</t>
  </si>
  <si>
    <t>kus</t>
  </si>
  <si>
    <t>-1071748971</t>
  </si>
  <si>
    <t>13</t>
  </si>
  <si>
    <t>1032209021</t>
  </si>
  <si>
    <t>kulové matice T52</t>
  </si>
  <si>
    <t>-1426813196</t>
  </si>
  <si>
    <t>"hlavy mikropilot TITAN"</t>
  </si>
  <si>
    <t>58*2</t>
  </si>
  <si>
    <t>14</t>
  </si>
  <si>
    <t>283131111</t>
  </si>
  <si>
    <t>Zřízení hlavy mikropilot namáhaných tlakem i tahem D do 80 mm</t>
  </si>
  <si>
    <t>-340010443</t>
  </si>
  <si>
    <t>"MP" 130</t>
  </si>
  <si>
    <t>"TITAN" 58</t>
  </si>
  <si>
    <t>13515130</t>
  </si>
  <si>
    <t>ocel široká jakost S235JR 200x20mm</t>
  </si>
  <si>
    <t>745582888</t>
  </si>
  <si>
    <t>0,2*0,2*0,02*7,85*188</t>
  </si>
  <si>
    <t>1,181*1,20</t>
  </si>
  <si>
    <t>Ostatní konstrukce a práce, bourání</t>
  </si>
  <si>
    <t>16</t>
  </si>
  <si>
    <t>977151122</t>
  </si>
  <si>
    <t>Jádrové vrty diamantovými korunkami do D 140 (130) mm do stavebních materiálů</t>
  </si>
  <si>
    <t>680687840</t>
  </si>
  <si>
    <t>17</t>
  </si>
  <si>
    <t>977151123</t>
  </si>
  <si>
    <t>Jádrové vrty diamantovými korunkami do D 160 (150) mm do stavebních materiálů</t>
  </si>
  <si>
    <t>-1247981147</t>
  </si>
  <si>
    <t>"mikropiloty"</t>
  </si>
  <si>
    <t>18</t>
  </si>
  <si>
    <t>985331216</t>
  </si>
  <si>
    <t>Dodatečné vlepování betonářské výztuže D 18 mm do chemické malty včetně vyvrtání otvoru</t>
  </si>
  <si>
    <t>-1962533842</t>
  </si>
  <si>
    <t>(188*4)*0,45</t>
  </si>
  <si>
    <t>19</t>
  </si>
  <si>
    <t>985676112</t>
  </si>
  <si>
    <t>Výztuž ztužujících věnců z oceli 10 505</t>
  </si>
  <si>
    <t>608925158</t>
  </si>
  <si>
    <t>"doplnění hlav MP"</t>
  </si>
  <si>
    <t>0,8*(188*4)</t>
  </si>
  <si>
    <t>601,6*0,002</t>
  </si>
  <si>
    <t>998</t>
  </si>
  <si>
    <t>Přesun hmot</t>
  </si>
  <si>
    <t>20</t>
  </si>
  <si>
    <t>998004011</t>
  </si>
  <si>
    <t>Přesun hmot pro injektování, kotvy a mikropiloty</t>
  </si>
  <si>
    <t>-70188740</t>
  </si>
  <si>
    <t>02 - Bourání, zemní práce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</si>
  <si>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</si>
  <si>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</si>
  <si>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</si>
  <si>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</si>
  <si>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</si>
  <si>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997 - Přesun sutě</t>
  </si>
  <si>
    <t>PSV - Práce a dodávky PSV</t>
  </si>
  <si>
    <t xml:space="preserve">    711 - Izolace proti vodě, vlhkosti a plynům</t>
  </si>
  <si>
    <t xml:space="preserve">    767 - Konstrukce zámečnické</t>
  </si>
  <si>
    <t xml:space="preserve">    771 - Podlahy z dlaždic</t>
  </si>
  <si>
    <t xml:space="preserve">    772 - Podlahy z kamene</t>
  </si>
  <si>
    <t>Zemní práce</t>
  </si>
  <si>
    <t>139751101</t>
  </si>
  <si>
    <t>Vykopávky v uzavřených prostorech v hornině třídy těžitelnosti I, skupiny 1 až 3 ručně</t>
  </si>
  <si>
    <t>m3</t>
  </si>
  <si>
    <t>-1357752070</t>
  </si>
  <si>
    <t>"kolektor,rampa"</t>
  </si>
  <si>
    <t>21,7*0,5+1,6"prokop"</t>
  </si>
  <si>
    <t>"vnitřní"</t>
  </si>
  <si>
    <t>242,26</t>
  </si>
  <si>
    <t>"vnější"</t>
  </si>
  <si>
    <t>49,16</t>
  </si>
  <si>
    <t>174111102</t>
  </si>
  <si>
    <t>Zásyp v uzavřených prostorech sypaninou se zhutněním ručně</t>
  </si>
  <si>
    <t>-519526219</t>
  </si>
  <si>
    <t>"výkopy vnější + vnitřní" 49,16+242,26</t>
  </si>
  <si>
    <t>"odpočet bet.kce +podkladní beton" 8,86+70,20+((72,7-23,76)*0,1)+8,58+9,49</t>
  </si>
  <si>
    <t>291,42-102,02</t>
  </si>
  <si>
    <t>275351121</t>
  </si>
  <si>
    <t>Zřízení bednění základových patek</t>
  </si>
  <si>
    <t>m2</t>
  </si>
  <si>
    <t>-968819263</t>
  </si>
  <si>
    <t>"viz.výkaz"</t>
  </si>
  <si>
    <t>20,12+11,40+65,89+25,28+11,60+11,60+11,60</t>
  </si>
  <si>
    <t>275351122</t>
  </si>
  <si>
    <t>Odstranění bednění základových patek</t>
  </si>
  <si>
    <t>1817471864</t>
  </si>
  <si>
    <t>60722256</t>
  </si>
  <si>
    <t>deska dřevotřísková surová 2070x2800mm tl 25mm</t>
  </si>
  <si>
    <t>-1559630754</t>
  </si>
  <si>
    <t>157,49*1,2</t>
  </si>
  <si>
    <t>"zaokr." 190,0</t>
  </si>
  <si>
    <t>60512125</t>
  </si>
  <si>
    <t>hranol stavební řezivo průřezu do 120cm2 do dl 6m</t>
  </si>
  <si>
    <t>-188006701</t>
  </si>
  <si>
    <t>157,49*2,0*(0,1*0,1)*1,20</t>
  </si>
  <si>
    <t>"zaokr." 3,8</t>
  </si>
  <si>
    <t>Svislé a kompletní konstrukce</t>
  </si>
  <si>
    <t>341941001</t>
  </si>
  <si>
    <t>Nosné nebo spojovací svary tl do 10 mm ocelových doplňkových konstrukcí při montáži dílců</t>
  </si>
  <si>
    <t>-1669382987</t>
  </si>
  <si>
    <t>"viz.tabulka D.03"</t>
  </si>
  <si>
    <t>192*0,20</t>
  </si>
  <si>
    <t>320*0,2</t>
  </si>
  <si>
    <t>290*0,2</t>
  </si>
  <si>
    <t>160*0,2</t>
  </si>
  <si>
    <t>98*0,2</t>
  </si>
  <si>
    <t>342241161</t>
  </si>
  <si>
    <t>Příčky z cihel plných dl 290 mm pevnosti P 15 na MC tl 65 mm</t>
  </si>
  <si>
    <t>-620551023</t>
  </si>
  <si>
    <t>"izol.přizdívka - viz.bourání pol.14"</t>
  </si>
  <si>
    <t>21,04</t>
  </si>
  <si>
    <t>Vodorovné konstrukce</t>
  </si>
  <si>
    <t>451315115</t>
  </si>
  <si>
    <t>Podkladní nebo výplňová vrstva z betonu C 16/20 tl do 100 mm</t>
  </si>
  <si>
    <t>851095022</t>
  </si>
  <si>
    <t>"viz.tabulka podkladní beton"</t>
  </si>
  <si>
    <t>6,64+20,0+5,76+24,18+3,76+8,58+1,26+1,26+1,26</t>
  </si>
  <si>
    <t>Komunikace pozemní</t>
  </si>
  <si>
    <t>572370112</t>
  </si>
  <si>
    <t>Vyspravení krytu kam.kostek plochy do 15 m2 dlažbou drobnou do lože z kameniva</t>
  </si>
  <si>
    <t>-2118268958</t>
  </si>
  <si>
    <t>"kočičí hlavy"</t>
  </si>
  <si>
    <t>15,75+3,84+6,25</t>
  </si>
  <si>
    <t>Úpravy povrchů, podlahy a osazování výplní</t>
  </si>
  <si>
    <t>622321111</t>
  </si>
  <si>
    <t>Vápenocementová omítka hrubá jednovrstvá zatřená vnějších stěn nanášená ručně</t>
  </si>
  <si>
    <t>1530322704</t>
  </si>
  <si>
    <t>"pažení výkopů"</t>
  </si>
  <si>
    <t>77,69</t>
  </si>
  <si>
    <t>27,7+129,8+41,19+33,2+33,2+34,7</t>
  </si>
  <si>
    <t>622321391</t>
  </si>
  <si>
    <t>Příplatek k vápenocementové omítce vnějších stěn za každých dalších 5 mm tloušťky strojně</t>
  </si>
  <si>
    <t>-43371857</t>
  </si>
  <si>
    <t>961055111</t>
  </si>
  <si>
    <t>Bourání základů ze ŽB</t>
  </si>
  <si>
    <t>-1613429356</t>
  </si>
  <si>
    <t>"viz.tabulka - bourání ramp a kolektoru"</t>
  </si>
  <si>
    <t>1,6+3,2+3,2+3,2+3,2+1,6+1,5+2,2+2,0</t>
  </si>
  <si>
    <t>21,7*0,40</t>
  </si>
  <si>
    <t>962031133</t>
  </si>
  <si>
    <t>Bourání příček z cihel pálených na MVC tl do 150 mm</t>
  </si>
  <si>
    <t>-582066432</t>
  </si>
  <si>
    <t>"přizdívka svislé izolace"</t>
  </si>
  <si>
    <t>"venkovní" ((0,6+(1*4)+0,6))*1</t>
  </si>
  <si>
    <t>"vnitřní" (1+2+1+2+0,8+1)*1,2</t>
  </si>
  <si>
    <t>"vnitřní" (1,4+2+2)*1,2</t>
  </si>
  <si>
    <t>965022131</t>
  </si>
  <si>
    <t>Bourání kamenných podlah nebo dlažeb z lomového kamene nebo kostek pl přes 1 m2</t>
  </si>
  <si>
    <t>1180364356</t>
  </si>
  <si>
    <t>"viz.tabulka - kočičí hlavy"</t>
  </si>
  <si>
    <t>965041441</t>
  </si>
  <si>
    <t>Bourání podkladů pod dlažby nebo mazanin škvárobetonových tl přes 100 mm pl přes 4 m2</t>
  </si>
  <si>
    <t>151512026</t>
  </si>
  <si>
    <t>"bourání podklad.betonů"</t>
  </si>
  <si>
    <t>"kamenné podlahy do malty"</t>
  </si>
  <si>
    <t>85,86*0,1</t>
  </si>
  <si>
    <t>"dlažby,mazanina"</t>
  </si>
  <si>
    <t>94,93*0,1</t>
  </si>
  <si>
    <t>"zákl.pampy a kolektor"</t>
  </si>
  <si>
    <t>(16+5,7)*0,1</t>
  </si>
  <si>
    <t>965R1</t>
  </si>
  <si>
    <t>Provedení zakrytování vnitřních podlah geot. + dřevotřískou</t>
  </si>
  <si>
    <t>263588946</t>
  </si>
  <si>
    <t>91,0+54,0+15,0+6,0+8+25,0+16,0+10,0+4,0+80,0+16,0+4,0+5,0</t>
  </si>
  <si>
    <t>965R2</t>
  </si>
  <si>
    <t>Zhotovení vstupu pod rampu M+D</t>
  </si>
  <si>
    <t>276532159</t>
  </si>
  <si>
    <t>"viz.výkres S1"</t>
  </si>
  <si>
    <t>977211113</t>
  </si>
  <si>
    <t>Řezání stěnovou pilou ŽB kcí s výztuží průměru do 16 mm hl do 420 mm</t>
  </si>
  <si>
    <t>-1969579275</t>
  </si>
  <si>
    <t>"viz.tabulka - prořezy u kolektoru a ramp"</t>
  </si>
  <si>
    <t>1,6*10</t>
  </si>
  <si>
    <t>1,5+1</t>
  </si>
  <si>
    <t>1+2,2+1</t>
  </si>
  <si>
    <t>1+2+1</t>
  </si>
  <si>
    <t>977211114</t>
  </si>
  <si>
    <t>Řezání stěnovou pilou ŽB kcí s výztuží průměru do 16 mm hl do 520 mm</t>
  </si>
  <si>
    <t>762057551</t>
  </si>
  <si>
    <t>"viz.tabulka - prořezy"</t>
  </si>
  <si>
    <t>"kam.podlahy" 16,5+16,5+11,0+11,0+11,0+3,0+5,0+5,0+4,5+3,5</t>
  </si>
  <si>
    <t xml:space="preserve">"podlahy z dlaž." </t>
  </si>
  <si>
    <t>2,2+4,4+2,4+4,4+4,2+2,2</t>
  </si>
  <si>
    <t>3,6+15,6+17,0+18,0+15,0+4,7</t>
  </si>
  <si>
    <t>4,0+11,1</t>
  </si>
  <si>
    <t>985331215</t>
  </si>
  <si>
    <t>Dodatečné vlepování betonářské výztuže D 16 mm do chemické malty včetně vyvrtání otvoru</t>
  </si>
  <si>
    <t>1649059401</t>
  </si>
  <si>
    <t>"R16" 920</t>
  </si>
  <si>
    <t>920*0,45</t>
  </si>
  <si>
    <t>22</t>
  </si>
  <si>
    <t>-898957665</t>
  </si>
  <si>
    <t xml:space="preserve">"R 18" </t>
  </si>
  <si>
    <t>192*0,45</t>
  </si>
  <si>
    <t>320*0,45</t>
  </si>
  <si>
    <t>47*0,3</t>
  </si>
  <si>
    <t>290*0,45</t>
  </si>
  <si>
    <t>386*0,45</t>
  </si>
  <si>
    <t>160*0,45</t>
  </si>
  <si>
    <t>260*0,25</t>
  </si>
  <si>
    <t>98*0,40</t>
  </si>
  <si>
    <t>23</t>
  </si>
  <si>
    <t>985562311</t>
  </si>
  <si>
    <t>Výztuž stříkaného betonu stěn ze svařovaných sítí jednovrstvých D drátu 4 mm velikost ok přes 100 mm</t>
  </si>
  <si>
    <t>-431910314</t>
  </si>
  <si>
    <t>"viz.pažení výkopů"</t>
  </si>
  <si>
    <t>77,69+299,79</t>
  </si>
  <si>
    <t>24</t>
  </si>
  <si>
    <t>985564R11</t>
  </si>
  <si>
    <t>Kotvičky pro výztuž stříkaného betonu hl do 200 mm z oceli D 6 mm - ražené</t>
  </si>
  <si>
    <t>226201988</t>
  </si>
  <si>
    <t>377,48*8</t>
  </si>
  <si>
    <t>"zaokr." 3020</t>
  </si>
  <si>
    <t>25</t>
  </si>
  <si>
    <t>985671114</t>
  </si>
  <si>
    <t>Ztužující věnce obrubní a příčné ze ŽB tř. C 25/30</t>
  </si>
  <si>
    <t>1903992459</t>
  </si>
  <si>
    <t>"viz.výkaz výměr"</t>
  </si>
  <si>
    <t>8,86+70,20+23,13</t>
  </si>
  <si>
    <t>26</t>
  </si>
  <si>
    <t>985671R11</t>
  </si>
  <si>
    <t>Doprava betonové směsi, čekací doba přepravníku</t>
  </si>
  <si>
    <t>-1329822546</t>
  </si>
  <si>
    <t>27</t>
  </si>
  <si>
    <t>985671R12</t>
  </si>
  <si>
    <t>Přistavení a pracovní výkon čerpadla betonu</t>
  </si>
  <si>
    <t>563739345</t>
  </si>
  <si>
    <t>28</t>
  </si>
  <si>
    <t>1203397184</t>
  </si>
  <si>
    <t>18,936</t>
  </si>
  <si>
    <t>29</t>
  </si>
  <si>
    <t>985676119</t>
  </si>
  <si>
    <t>Příplatek k výztuži ztužujících věnců za práce ve stísněném prostoru</t>
  </si>
  <si>
    <t>203818525</t>
  </si>
  <si>
    <t>997</t>
  </si>
  <si>
    <t>Přesun sutě</t>
  </si>
  <si>
    <t>30</t>
  </si>
  <si>
    <t>997013501</t>
  </si>
  <si>
    <t>Odvoz suti a vybouraných hmot na skládku nebo meziskládku do 1 km se složením</t>
  </si>
  <si>
    <t>54585953</t>
  </si>
  <si>
    <t>"kamenná podlaha" 13,30</t>
  </si>
  <si>
    <t>"podlahy z dlaždic" 7,89</t>
  </si>
  <si>
    <t>"základy rampa" 20,83</t>
  </si>
  <si>
    <t>"podkladní betony" (85,86+94,93+21,7)*0,1*2,2</t>
  </si>
  <si>
    <t>"výkopy" (8,86+70,20+19,92)*1,6</t>
  </si>
  <si>
    <t>31</t>
  </si>
  <si>
    <t>997013509</t>
  </si>
  <si>
    <t>Příplatek k odvozu suti a vybouraných hmot na skládku ZKD 1 km přes 1 km</t>
  </si>
  <si>
    <t>392385663</t>
  </si>
  <si>
    <t>244,936*9</t>
  </si>
  <si>
    <t>32</t>
  </si>
  <si>
    <t>997013601</t>
  </si>
  <si>
    <t>Poplatek za uložení na skládce (skládkovné) stavebního odpadu betonového kód odpadu 17 01 01</t>
  </si>
  <si>
    <t>-1904623635</t>
  </si>
  <si>
    <t>33</t>
  </si>
  <si>
    <t>997013655</t>
  </si>
  <si>
    <t>Poplatek za uložení na skládce (skládkovné) zeminy a kamení kód odpadu 17 05 04</t>
  </si>
  <si>
    <t>-1572331510</t>
  </si>
  <si>
    <t>34</t>
  </si>
  <si>
    <t>997211211</t>
  </si>
  <si>
    <t>Svislá doprava vybouraných hmot na v 3,5 m</t>
  </si>
  <si>
    <t>-376316265</t>
  </si>
  <si>
    <t>"kolektory, rampa"</t>
  </si>
  <si>
    <t>12,45*2,0</t>
  </si>
  <si>
    <t xml:space="preserve">"podkl.betony" </t>
  </si>
  <si>
    <t>((16+5,7)*0,1)*1,6</t>
  </si>
  <si>
    <t>35</t>
  </si>
  <si>
    <t>997221111</t>
  </si>
  <si>
    <t>Vodorovná doprava suti ze sypkých materiálů nošením do 50 m</t>
  </si>
  <si>
    <t>-1550199411</t>
  </si>
  <si>
    <t xml:space="preserve">"bourání kam.kostek dlažby" </t>
  </si>
  <si>
    <t>25,84*0,432</t>
  </si>
  <si>
    <t>"bourání kamenn.podlah"</t>
  </si>
  <si>
    <t>85,86*0,155</t>
  </si>
  <si>
    <t>"bourání podlah z dlaždic"</t>
  </si>
  <si>
    <t>94,93*0,08317</t>
  </si>
  <si>
    <t>"bourání základů rampa, kolekt."</t>
  </si>
  <si>
    <t>(16+5,7)*0,4*2,4</t>
  </si>
  <si>
    <t>"výkopy vnější"</t>
  </si>
  <si>
    <t>49,16*1,6</t>
  </si>
  <si>
    <t>"výkopy vnitřní"</t>
  </si>
  <si>
    <t>242,26*1,6</t>
  </si>
  <si>
    <t>"výkopy rampa, kolektor"</t>
  </si>
  <si>
    <t>12,45*1,6</t>
  </si>
  <si>
    <t>"bourání podkl.betonu"</t>
  </si>
  <si>
    <t>8,586+9,493+2,17</t>
  </si>
  <si>
    <t>"bourání přizdívek svislé izolace"</t>
  </si>
  <si>
    <t>5,49</t>
  </si>
  <si>
    <t>"zpětný zához zásypů"</t>
  </si>
  <si>
    <t>(291,42-102,02)*1,7</t>
  </si>
  <si>
    <t>36</t>
  </si>
  <si>
    <t>998017001</t>
  </si>
  <si>
    <t>Přesun hmot s omezením mechanizace pro budovy v do 6 m</t>
  </si>
  <si>
    <t>1376690272</t>
  </si>
  <si>
    <t>PSV</t>
  </si>
  <si>
    <t>Práce a dodávky PSV</t>
  </si>
  <si>
    <t>711</t>
  </si>
  <si>
    <t>Izolace proti vodě, vlhkosti a plynům</t>
  </si>
  <si>
    <t>37</t>
  </si>
  <si>
    <t>711 R1</t>
  </si>
  <si>
    <t xml:space="preserve">Izolační těsnící pásek </t>
  </si>
  <si>
    <t>-1220545431</t>
  </si>
  <si>
    <t>"rampa a kolektor - viz.řezy DIA"</t>
  </si>
  <si>
    <t>38</t>
  </si>
  <si>
    <t>711131811</t>
  </si>
  <si>
    <t>Odstranění izolace proti zemní vlhkosti vodorovné</t>
  </si>
  <si>
    <t>978197410</t>
  </si>
  <si>
    <t>"viz.tabulka - bourání podkl.betony"</t>
  </si>
  <si>
    <t>"kamenné podlahy do malty" 85,86</t>
  </si>
  <si>
    <t>"dlažba,mazaniny" 10,8+71,83+12,30</t>
  </si>
  <si>
    <t>"zákl.rampy a kolektoru" 16,0+5,70</t>
  </si>
  <si>
    <t>39</t>
  </si>
  <si>
    <t>711131821</t>
  </si>
  <si>
    <t>Odstranění izolace proti zemní vlhkosti svislé</t>
  </si>
  <si>
    <t>767626159</t>
  </si>
  <si>
    <t>"viz.bourání přizdívky svislé izolace"</t>
  </si>
  <si>
    <t>40</t>
  </si>
  <si>
    <t>711413111</t>
  </si>
  <si>
    <t>Izolace proti vodě za studena vodorovná těsnicí hmotou dvousložkovou na bázi polymery modifikované živičné emulze</t>
  </si>
  <si>
    <t>407743355</t>
  </si>
  <si>
    <t>"svislá" 21,04</t>
  </si>
  <si>
    <t>"podkl.beton-viz.pol.9" 72,70</t>
  </si>
  <si>
    <t>767</t>
  </si>
  <si>
    <t>Konstrukce zámečnické</t>
  </si>
  <si>
    <t>41</t>
  </si>
  <si>
    <t>767R1</t>
  </si>
  <si>
    <t>Ocelový doplněk OSA D-7</t>
  </si>
  <si>
    <t>kg</t>
  </si>
  <si>
    <t>-1877268171</t>
  </si>
  <si>
    <t>771</t>
  </si>
  <si>
    <t>Podlahy z dlaždic</t>
  </si>
  <si>
    <t>42</t>
  </si>
  <si>
    <t>771571810</t>
  </si>
  <si>
    <t>Demontáž podlah z dlaždic keramických kladených do malty</t>
  </si>
  <si>
    <t>1053074384</t>
  </si>
  <si>
    <t>"viz.tabulka - bourání dlaždic do mazaniny"</t>
  </si>
  <si>
    <t>10,8+71,83+12,3</t>
  </si>
  <si>
    <t>772</t>
  </si>
  <si>
    <t>Podlahy z kamene</t>
  </si>
  <si>
    <t>43</t>
  </si>
  <si>
    <t>772521811</t>
  </si>
  <si>
    <t>Demontáž dlažby z kamene do suti z měkkých kamenů kladených do malty</t>
  </si>
  <si>
    <t>-19938784</t>
  </si>
  <si>
    <t xml:space="preserve">"bourání kamenných dlaždic"  20,25+20,25+10,62+10,62+10,62+2,0+3,0+3,0+2,5+3,0</t>
  </si>
  <si>
    <t>03 - Vedlejší rozpočtové náklady</t>
  </si>
  <si>
    <t>VRN - Vedlejší rozpočtové náklady</t>
  </si>
  <si>
    <t xml:space="preserve">    VRN3 - Zařízení staveniště</t>
  </si>
  <si>
    <t>VRN</t>
  </si>
  <si>
    <t>VRN3</t>
  </si>
  <si>
    <t>Zařízení staveniště</t>
  </si>
  <si>
    <t>030001000</t>
  </si>
  <si>
    <t>%</t>
  </si>
  <si>
    <t>CS ÚRS 2017 01</t>
  </si>
  <si>
    <t>1024</t>
  </si>
  <si>
    <t>-1344919294</t>
  </si>
  <si>
    <t>"vybudování buňky, kancelář, šatny, sklad, WC, úprava plochy"</t>
  </si>
  <si>
    <t>15093884/100=150938,84</t>
  </si>
  <si>
    <t>1,5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</si>
</sst>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29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35</v>
      </c>
      <c r="AO17" s="23"/>
      <c r="AP17" s="23"/>
      <c r="AQ17" s="23"/>
      <c r="AR17" s="21"/>
      <c r="BE17" s="32"/>
      <c r="BS17" s="18" t="s">
        <v>36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37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38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36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39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40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41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42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43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44</v>
      </c>
      <c r="E29" s="48"/>
      <c r="F29" s="33" t="s">
        <v>45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46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47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48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49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50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51</v>
      </c>
      <c r="U35" s="55"/>
      <c r="V35" s="55"/>
      <c r="W35" s="55"/>
      <c r="X35" s="57" t="s">
        <v>52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53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54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55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56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55</v>
      </c>
      <c r="AI60" s="43"/>
      <c r="AJ60" s="43"/>
      <c r="AK60" s="43"/>
      <c r="AL60" s="43"/>
      <c r="AM60" s="65" t="s">
        <v>56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57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58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55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56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55</v>
      </c>
      <c r="AI75" s="43"/>
      <c r="AJ75" s="43"/>
      <c r="AK75" s="43"/>
      <c r="AL75" s="43"/>
      <c r="AM75" s="65" t="s">
        <v>56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59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N_2021_26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Brno - Štýřice - Nástavba objektu sídla společnosti - posílení základových konstrukcí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Brno - Štýřice, parc.č. 207/8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25.1.2021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25.6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Brněnské komunikace a.s.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32</v>
      </c>
      <c r="AJ89" s="41"/>
      <c r="AK89" s="41"/>
      <c r="AL89" s="41"/>
      <c r="AM89" s="81" t="str">
        <f>IF(E17="","",E17)</f>
        <v>PROXIMA projekt, s.r.o., Lidická 19, Brno</v>
      </c>
      <c r="AN89" s="72"/>
      <c r="AO89" s="72"/>
      <c r="AP89" s="72"/>
      <c r="AQ89" s="41"/>
      <c r="AR89" s="45"/>
      <c r="AS89" s="82" t="s">
        <v>60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30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37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61</v>
      </c>
      <c r="D92" s="95"/>
      <c r="E92" s="95"/>
      <c r="F92" s="95"/>
      <c r="G92" s="95"/>
      <c r="H92" s="96"/>
      <c r="I92" s="97" t="s">
        <v>62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63</v>
      </c>
      <c r="AH92" s="95"/>
      <c r="AI92" s="95"/>
      <c r="AJ92" s="95"/>
      <c r="AK92" s="95"/>
      <c r="AL92" s="95"/>
      <c r="AM92" s="95"/>
      <c r="AN92" s="97" t="s">
        <v>64</v>
      </c>
      <c r="AO92" s="95"/>
      <c r="AP92" s="99"/>
      <c r="AQ92" s="100" t="s">
        <v>65</v>
      </c>
      <c r="AR92" s="45"/>
      <c r="AS92" s="101" t="s">
        <v>66</v>
      </c>
      <c r="AT92" s="102" t="s">
        <v>67</v>
      </c>
      <c r="AU92" s="102" t="s">
        <v>68</v>
      </c>
      <c r="AV92" s="102" t="s">
        <v>69</v>
      </c>
      <c r="AW92" s="102" t="s">
        <v>70</v>
      </c>
      <c r="AX92" s="102" t="s">
        <v>71</v>
      </c>
      <c r="AY92" s="102" t="s">
        <v>72</v>
      </c>
      <c r="AZ92" s="102" t="s">
        <v>73</v>
      </c>
      <c r="BA92" s="102" t="s">
        <v>74</v>
      </c>
      <c r="BB92" s="102" t="s">
        <v>75</v>
      </c>
      <c r="BC92" s="102" t="s">
        <v>76</v>
      </c>
      <c r="BD92" s="103" t="s">
        <v>77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78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ROUND(SUM(AG95:AG97),2)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ROUND(SUM(AS95:AS97),2)</f>
        <v>0</v>
      </c>
      <c r="AT94" s="115">
        <f>ROUND(SUM(AV94:AW94),2)</f>
        <v>0</v>
      </c>
      <c r="AU94" s="116">
        <f>ROUND(SUM(AU95:AU97),5)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ROUND(SUM(AZ95:AZ97),2)</f>
        <v>0</v>
      </c>
      <c r="BA94" s="115">
        <f>ROUND(SUM(BA95:BA97),2)</f>
        <v>0</v>
      </c>
      <c r="BB94" s="115">
        <f>ROUND(SUM(BB95:BB97),2)</f>
        <v>0</v>
      </c>
      <c r="BC94" s="115">
        <f>ROUND(SUM(BC95:BC97),2)</f>
        <v>0</v>
      </c>
      <c r="BD94" s="117">
        <f>ROUND(SUM(BD95:BD97),2)</f>
        <v>0</v>
      </c>
      <c r="BE94" s="6"/>
      <c r="BS94" s="118" t="s">
        <v>79</v>
      </c>
      <c r="BT94" s="118" t="s">
        <v>80</v>
      </c>
      <c r="BU94" s="119" t="s">
        <v>81</v>
      </c>
      <c r="BV94" s="118" t="s">
        <v>82</v>
      </c>
      <c r="BW94" s="118" t="s">
        <v>5</v>
      </c>
      <c r="BX94" s="118" t="s">
        <v>83</v>
      </c>
      <c r="CL94" s="118" t="s">
        <v>1</v>
      </c>
    </row>
    <row r="95" s="7" customFormat="1" ht="16.5" customHeight="1">
      <c r="A95" s="120" t="s">
        <v>84</v>
      </c>
      <c r="B95" s="121"/>
      <c r="C95" s="122"/>
      <c r="D95" s="123" t="s">
        <v>85</v>
      </c>
      <c r="E95" s="123"/>
      <c r="F95" s="123"/>
      <c r="G95" s="123"/>
      <c r="H95" s="123"/>
      <c r="I95" s="124"/>
      <c r="J95" s="123" t="s">
        <v>86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'01 - Mikropiloty'!J30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87</v>
      </c>
      <c r="AR95" s="127"/>
      <c r="AS95" s="128">
        <v>0</v>
      </c>
      <c r="AT95" s="129">
        <f>ROUND(SUM(AV95:AW95),2)</f>
        <v>0</v>
      </c>
      <c r="AU95" s="130">
        <f>'01 - Mikropiloty'!P120</f>
        <v>0</v>
      </c>
      <c r="AV95" s="129">
        <f>'01 - Mikropiloty'!J33</f>
        <v>0</v>
      </c>
      <c r="AW95" s="129">
        <f>'01 - Mikropiloty'!J34</f>
        <v>0</v>
      </c>
      <c r="AX95" s="129">
        <f>'01 - Mikropiloty'!J35</f>
        <v>0</v>
      </c>
      <c r="AY95" s="129">
        <f>'01 - Mikropiloty'!J36</f>
        <v>0</v>
      </c>
      <c r="AZ95" s="129">
        <f>'01 - Mikropiloty'!F33</f>
        <v>0</v>
      </c>
      <c r="BA95" s="129">
        <f>'01 - Mikropiloty'!F34</f>
        <v>0</v>
      </c>
      <c r="BB95" s="129">
        <f>'01 - Mikropiloty'!F35</f>
        <v>0</v>
      </c>
      <c r="BC95" s="129">
        <f>'01 - Mikropiloty'!F36</f>
        <v>0</v>
      </c>
      <c r="BD95" s="131">
        <f>'01 - Mikropiloty'!F37</f>
        <v>0</v>
      </c>
      <c r="BE95" s="7"/>
      <c r="BT95" s="132" t="s">
        <v>88</v>
      </c>
      <c r="BV95" s="132" t="s">
        <v>82</v>
      </c>
      <c r="BW95" s="132" t="s">
        <v>89</v>
      </c>
      <c r="BX95" s="132" t="s">
        <v>5</v>
      </c>
      <c r="CL95" s="132" t="s">
        <v>1</v>
      </c>
      <c r="CM95" s="132" t="s">
        <v>90</v>
      </c>
    </row>
    <row r="96" s="7" customFormat="1" ht="16.5" customHeight="1">
      <c r="A96" s="120" t="s">
        <v>84</v>
      </c>
      <c r="B96" s="121"/>
      <c r="C96" s="122"/>
      <c r="D96" s="123" t="s">
        <v>91</v>
      </c>
      <c r="E96" s="123"/>
      <c r="F96" s="123"/>
      <c r="G96" s="123"/>
      <c r="H96" s="123"/>
      <c r="I96" s="124"/>
      <c r="J96" s="123" t="s">
        <v>92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'02 - Bourání, zemní práce'!J30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87</v>
      </c>
      <c r="AR96" s="127"/>
      <c r="AS96" s="128">
        <v>0</v>
      </c>
      <c r="AT96" s="129">
        <f>ROUND(SUM(AV96:AW96),2)</f>
        <v>0</v>
      </c>
      <c r="AU96" s="130">
        <f>'02 - Bourání, zemní práce'!P131</f>
        <v>0</v>
      </c>
      <c r="AV96" s="129">
        <f>'02 - Bourání, zemní práce'!J33</f>
        <v>0</v>
      </c>
      <c r="AW96" s="129">
        <f>'02 - Bourání, zemní práce'!J34</f>
        <v>0</v>
      </c>
      <c r="AX96" s="129">
        <f>'02 - Bourání, zemní práce'!J35</f>
        <v>0</v>
      </c>
      <c r="AY96" s="129">
        <f>'02 - Bourání, zemní práce'!J36</f>
        <v>0</v>
      </c>
      <c r="AZ96" s="129">
        <f>'02 - Bourání, zemní práce'!F33</f>
        <v>0</v>
      </c>
      <c r="BA96" s="129">
        <f>'02 - Bourání, zemní práce'!F34</f>
        <v>0</v>
      </c>
      <c r="BB96" s="129">
        <f>'02 - Bourání, zemní práce'!F35</f>
        <v>0</v>
      </c>
      <c r="BC96" s="129">
        <f>'02 - Bourání, zemní práce'!F36</f>
        <v>0</v>
      </c>
      <c r="BD96" s="131">
        <f>'02 - Bourání, zemní práce'!F37</f>
        <v>0</v>
      </c>
      <c r="BE96" s="7"/>
      <c r="BT96" s="132" t="s">
        <v>88</v>
      </c>
      <c r="BV96" s="132" t="s">
        <v>82</v>
      </c>
      <c r="BW96" s="132" t="s">
        <v>93</v>
      </c>
      <c r="BX96" s="132" t="s">
        <v>5</v>
      </c>
      <c r="CL96" s="132" t="s">
        <v>1</v>
      </c>
      <c r="CM96" s="132" t="s">
        <v>90</v>
      </c>
    </row>
    <row r="97" s="7" customFormat="1" ht="16.5" customHeight="1">
      <c r="A97" s="120" t="s">
        <v>84</v>
      </c>
      <c r="B97" s="121"/>
      <c r="C97" s="122"/>
      <c r="D97" s="123" t="s">
        <v>94</v>
      </c>
      <c r="E97" s="123"/>
      <c r="F97" s="123"/>
      <c r="G97" s="123"/>
      <c r="H97" s="123"/>
      <c r="I97" s="124"/>
      <c r="J97" s="123" t="s">
        <v>95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'03 - Vedlejší rozpočtové ...'!J30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87</v>
      </c>
      <c r="AR97" s="127"/>
      <c r="AS97" s="133">
        <v>0</v>
      </c>
      <c r="AT97" s="134">
        <f>ROUND(SUM(AV97:AW97),2)</f>
        <v>0</v>
      </c>
      <c r="AU97" s="135">
        <f>'03 - Vedlejší rozpočtové ...'!P118</f>
        <v>0</v>
      </c>
      <c r="AV97" s="134">
        <f>'03 - Vedlejší rozpočtové ...'!J33</f>
        <v>0</v>
      </c>
      <c r="AW97" s="134">
        <f>'03 - Vedlejší rozpočtové ...'!J34</f>
        <v>0</v>
      </c>
      <c r="AX97" s="134">
        <f>'03 - Vedlejší rozpočtové ...'!J35</f>
        <v>0</v>
      </c>
      <c r="AY97" s="134">
        <f>'03 - Vedlejší rozpočtové ...'!J36</f>
        <v>0</v>
      </c>
      <c r="AZ97" s="134">
        <f>'03 - Vedlejší rozpočtové ...'!F33</f>
        <v>0</v>
      </c>
      <c r="BA97" s="134">
        <f>'03 - Vedlejší rozpočtové ...'!F34</f>
        <v>0</v>
      </c>
      <c r="BB97" s="134">
        <f>'03 - Vedlejší rozpočtové ...'!F35</f>
        <v>0</v>
      </c>
      <c r="BC97" s="134">
        <f>'03 - Vedlejší rozpočtové ...'!F36</f>
        <v>0</v>
      </c>
      <c r="BD97" s="136">
        <f>'03 - Vedlejší rozpočtové ...'!F37</f>
        <v>0</v>
      </c>
      <c r="BE97" s="7"/>
      <c r="BT97" s="132" t="s">
        <v>88</v>
      </c>
      <c r="BV97" s="132" t="s">
        <v>82</v>
      </c>
      <c r="BW97" s="132" t="s">
        <v>96</v>
      </c>
      <c r="BX97" s="132" t="s">
        <v>5</v>
      </c>
      <c r="CL97" s="132" t="s">
        <v>1</v>
      </c>
      <c r="CM97" s="132" t="s">
        <v>90</v>
      </c>
    </row>
    <row r="98" s="2" customFormat="1" ht="30" customHeight="1">
      <c r="A98" s="39"/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  <row r="99" s="2" customFormat="1" ht="6.96" customHeight="1">
      <c r="A99" s="39"/>
      <c r="B99" s="67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45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</sheetData>
  <sheetProtection sheet="1" formatColumns="0" formatRows="0" objects="1" scenarios="1" spinCount="100000" saltValue="mP4+QRdNRZG2EWHqpFuJrEdnBN8ChMC9y314PGL2tTuhXBDsiIq0wj39X8Doz73aXPVMi0+67LycNOlNw5P6FQ==" hashValue="AhH2u/LvNSFW9CJj4jw5YqsUGbY+8IROQZXxjJsGRzfXlEg+evOdw6P5pW04ATVGl6FDP8ZACskdZNO0wRg9+g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01 - Mikropiloty'!C2" display="/"/>
    <hyperlink ref="A96" location="'02 - Bourání, zemní práce'!C2" display="/"/>
    <hyperlink ref="A97" location="'03 - Vedlejší rozpočtové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90</v>
      </c>
    </row>
    <row r="4" s="1" customFormat="1" ht="24.96" customHeight="1">
      <c r="B4" s="21"/>
      <c r="D4" s="139" t="s">
        <v>97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Brno - Štýřice - Nástavba objektu sídla společnosti - posílení základových konstrukcí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98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99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25.1.2021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35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37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39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40</v>
      </c>
      <c r="E30" s="39"/>
      <c r="F30" s="39"/>
      <c r="G30" s="39"/>
      <c r="H30" s="39"/>
      <c r="I30" s="39"/>
      <c r="J30" s="152">
        <f>ROUND(J120,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42</v>
      </c>
      <c r="G32" s="39"/>
      <c r="H32" s="39"/>
      <c r="I32" s="153" t="s">
        <v>41</v>
      </c>
      <c r="J32" s="153" t="s">
        <v>43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44</v>
      </c>
      <c r="E33" s="141" t="s">
        <v>45</v>
      </c>
      <c r="F33" s="155">
        <f>ROUND((SUM(BE120:BE228)),  2)</f>
        <v>0</v>
      </c>
      <c r="G33" s="39"/>
      <c r="H33" s="39"/>
      <c r="I33" s="156">
        <v>0.20999999999999999</v>
      </c>
      <c r="J33" s="155">
        <f>ROUND(((SUM(BE120:BE228))*I33),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46</v>
      </c>
      <c r="F34" s="155">
        <f>ROUND((SUM(BF120:BF228)),  2)</f>
        <v>0</v>
      </c>
      <c r="G34" s="39"/>
      <c r="H34" s="39"/>
      <c r="I34" s="156">
        <v>0.14999999999999999</v>
      </c>
      <c r="J34" s="155">
        <f>ROUND(((SUM(BF120:BF228))*I34),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47</v>
      </c>
      <c r="F35" s="155">
        <f>ROUND((SUM(BG120:BG228)),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48</v>
      </c>
      <c r="F36" s="155">
        <f>ROUND((SUM(BH120:BH228)),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49</v>
      </c>
      <c r="F37" s="155">
        <f>ROUND((SUM(BI120:BI228)),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50</v>
      </c>
      <c r="E39" s="159"/>
      <c r="F39" s="159"/>
      <c r="G39" s="160" t="s">
        <v>51</v>
      </c>
      <c r="H39" s="161" t="s">
        <v>52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53</v>
      </c>
      <c r="E50" s="165"/>
      <c r="F50" s="165"/>
      <c r="G50" s="164" t="s">
        <v>54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55</v>
      </c>
      <c r="E61" s="167"/>
      <c r="F61" s="168" t="s">
        <v>56</v>
      </c>
      <c r="G61" s="166" t="s">
        <v>55</v>
      </c>
      <c r="H61" s="167"/>
      <c r="I61" s="167"/>
      <c r="J61" s="169" t="s">
        <v>56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57</v>
      </c>
      <c r="E65" s="170"/>
      <c r="F65" s="170"/>
      <c r="G65" s="164" t="s">
        <v>58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55</v>
      </c>
      <c r="E76" s="167"/>
      <c r="F76" s="168" t="s">
        <v>56</v>
      </c>
      <c r="G76" s="166" t="s">
        <v>55</v>
      </c>
      <c r="H76" s="167"/>
      <c r="I76" s="167"/>
      <c r="J76" s="169" t="s">
        <v>56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Brno - Štýřice - Nástavba objektu sídla společnosti - posílení základových konstrukcí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98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01 - Mikropiloty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Brno - Štýřice, parc.č. 207/8</v>
      </c>
      <c r="G89" s="41"/>
      <c r="H89" s="41"/>
      <c r="I89" s="33" t="s">
        <v>22</v>
      </c>
      <c r="J89" s="80" t="str">
        <f>IF(J12="","",J12)</f>
        <v>25.1.2021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40.05" customHeight="1">
      <c r="A91" s="39"/>
      <c r="B91" s="40"/>
      <c r="C91" s="33" t="s">
        <v>24</v>
      </c>
      <c r="D91" s="41"/>
      <c r="E91" s="41"/>
      <c r="F91" s="28" t="str">
        <f>E15</f>
        <v>Brněnské komunikace a.s.</v>
      </c>
      <c r="G91" s="41"/>
      <c r="H91" s="41"/>
      <c r="I91" s="33" t="s">
        <v>32</v>
      </c>
      <c r="J91" s="37" t="str">
        <f>E21</f>
        <v>PROXIMA projekt, s.r.o., Lidická 19, Brno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37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101</v>
      </c>
      <c r="D94" s="177"/>
      <c r="E94" s="177"/>
      <c r="F94" s="177"/>
      <c r="G94" s="177"/>
      <c r="H94" s="177"/>
      <c r="I94" s="177"/>
      <c r="J94" s="178" t="s">
        <v>102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103</v>
      </c>
      <c r="D96" s="41"/>
      <c r="E96" s="41"/>
      <c r="F96" s="41"/>
      <c r="G96" s="41"/>
      <c r="H96" s="41"/>
      <c r="I96" s="41"/>
      <c r="J96" s="111">
        <f>J120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104</v>
      </c>
    </row>
    <row r="97" s="9" customFormat="1" ht="24.96" customHeight="1">
      <c r="A97" s="9"/>
      <c r="B97" s="180"/>
      <c r="C97" s="181"/>
      <c r="D97" s="182" t="s">
        <v>105</v>
      </c>
      <c r="E97" s="183"/>
      <c r="F97" s="183"/>
      <c r="G97" s="183"/>
      <c r="H97" s="183"/>
      <c r="I97" s="183"/>
      <c r="J97" s="184">
        <f>J121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106</v>
      </c>
      <c r="E98" s="189"/>
      <c r="F98" s="189"/>
      <c r="G98" s="189"/>
      <c r="H98" s="189"/>
      <c r="I98" s="189"/>
      <c r="J98" s="190">
        <f>J122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107</v>
      </c>
      <c r="E99" s="189"/>
      <c r="F99" s="189"/>
      <c r="G99" s="189"/>
      <c r="H99" s="189"/>
      <c r="I99" s="189"/>
      <c r="J99" s="190">
        <f>J197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108</v>
      </c>
      <c r="E100" s="189"/>
      <c r="F100" s="189"/>
      <c r="G100" s="189"/>
      <c r="H100" s="189"/>
      <c r="I100" s="189"/>
      <c r="J100" s="190">
        <f>J227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109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75" t="str">
        <f>E7</f>
        <v>Brno - Štýřice - Nástavba objektu sídla společnosti - posílení základových konstrukcí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98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77" t="str">
        <f>E9</f>
        <v>01 - Mikropiloty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20</v>
      </c>
      <c r="D114" s="41"/>
      <c r="E114" s="41"/>
      <c r="F114" s="28" t="str">
        <f>F12</f>
        <v>Brno - Štýřice, parc.č. 207/8</v>
      </c>
      <c r="G114" s="41"/>
      <c r="H114" s="41"/>
      <c r="I114" s="33" t="s">
        <v>22</v>
      </c>
      <c r="J114" s="80" t="str">
        <f>IF(J12="","",J12)</f>
        <v>25.1.2021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40.05" customHeight="1">
      <c r="A116" s="39"/>
      <c r="B116" s="40"/>
      <c r="C116" s="33" t="s">
        <v>24</v>
      </c>
      <c r="D116" s="41"/>
      <c r="E116" s="41"/>
      <c r="F116" s="28" t="str">
        <f>E15</f>
        <v>Brněnské komunikace a.s.</v>
      </c>
      <c r="G116" s="41"/>
      <c r="H116" s="41"/>
      <c r="I116" s="33" t="s">
        <v>32</v>
      </c>
      <c r="J116" s="37" t="str">
        <f>E21</f>
        <v>PROXIMA projekt, s.r.o., Lidická 19, Brno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5.15" customHeight="1">
      <c r="A117" s="39"/>
      <c r="B117" s="40"/>
      <c r="C117" s="33" t="s">
        <v>30</v>
      </c>
      <c r="D117" s="41"/>
      <c r="E117" s="41"/>
      <c r="F117" s="28" t="str">
        <f>IF(E18="","",E18)</f>
        <v>Vyplň údaj</v>
      </c>
      <c r="G117" s="41"/>
      <c r="H117" s="41"/>
      <c r="I117" s="33" t="s">
        <v>37</v>
      </c>
      <c r="J117" s="37" t="str">
        <f>E24</f>
        <v xml:space="preserve"> 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0.32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11" customFormat="1" ht="29.28" customHeight="1">
      <c r="A119" s="192"/>
      <c r="B119" s="193"/>
      <c r="C119" s="194" t="s">
        <v>110</v>
      </c>
      <c r="D119" s="195" t="s">
        <v>65</v>
      </c>
      <c r="E119" s="195" t="s">
        <v>61</v>
      </c>
      <c r="F119" s="195" t="s">
        <v>62</v>
      </c>
      <c r="G119" s="195" t="s">
        <v>111</v>
      </c>
      <c r="H119" s="195" t="s">
        <v>112</v>
      </c>
      <c r="I119" s="195" t="s">
        <v>113</v>
      </c>
      <c r="J119" s="195" t="s">
        <v>102</v>
      </c>
      <c r="K119" s="196" t="s">
        <v>114</v>
      </c>
      <c r="L119" s="197"/>
      <c r="M119" s="101" t="s">
        <v>1</v>
      </c>
      <c r="N119" s="102" t="s">
        <v>44</v>
      </c>
      <c r="O119" s="102" t="s">
        <v>115</v>
      </c>
      <c r="P119" s="102" t="s">
        <v>116</v>
      </c>
      <c r="Q119" s="102" t="s">
        <v>117</v>
      </c>
      <c r="R119" s="102" t="s">
        <v>118</v>
      </c>
      <c r="S119" s="102" t="s">
        <v>119</v>
      </c>
      <c r="T119" s="103" t="s">
        <v>120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9"/>
      <c r="B120" s="40"/>
      <c r="C120" s="108" t="s">
        <v>121</v>
      </c>
      <c r="D120" s="41"/>
      <c r="E120" s="41"/>
      <c r="F120" s="41"/>
      <c r="G120" s="41"/>
      <c r="H120" s="41"/>
      <c r="I120" s="41"/>
      <c r="J120" s="198">
        <f>BK120</f>
        <v>0</v>
      </c>
      <c r="K120" s="41"/>
      <c r="L120" s="45"/>
      <c r="M120" s="104"/>
      <c r="N120" s="199"/>
      <c r="O120" s="105"/>
      <c r="P120" s="200">
        <f>P121</f>
        <v>0</v>
      </c>
      <c r="Q120" s="105"/>
      <c r="R120" s="200">
        <f>R121</f>
        <v>136.00150753999998</v>
      </c>
      <c r="S120" s="105"/>
      <c r="T120" s="201">
        <f>T121</f>
        <v>8.2077000000000009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79</v>
      </c>
      <c r="AU120" s="18" t="s">
        <v>104</v>
      </c>
      <c r="BK120" s="202">
        <f>BK121</f>
        <v>0</v>
      </c>
    </row>
    <row r="121" s="12" customFormat="1" ht="25.92" customHeight="1">
      <c r="A121" s="12"/>
      <c r="B121" s="203"/>
      <c r="C121" s="204"/>
      <c r="D121" s="205" t="s">
        <v>79</v>
      </c>
      <c r="E121" s="206" t="s">
        <v>122</v>
      </c>
      <c r="F121" s="206" t="s">
        <v>123</v>
      </c>
      <c r="G121" s="204"/>
      <c r="H121" s="204"/>
      <c r="I121" s="207"/>
      <c r="J121" s="208">
        <f>BK121</f>
        <v>0</v>
      </c>
      <c r="K121" s="204"/>
      <c r="L121" s="209"/>
      <c r="M121" s="210"/>
      <c r="N121" s="211"/>
      <c r="O121" s="211"/>
      <c r="P121" s="212">
        <f>P122+P197+P227</f>
        <v>0</v>
      </c>
      <c r="Q121" s="211"/>
      <c r="R121" s="212">
        <f>R122+R197+R227</f>
        <v>136.00150753999998</v>
      </c>
      <c r="S121" s="211"/>
      <c r="T121" s="213">
        <f>T122+T197+T227</f>
        <v>8.2077000000000009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4" t="s">
        <v>88</v>
      </c>
      <c r="AT121" s="215" t="s">
        <v>79</v>
      </c>
      <c r="AU121" s="215" t="s">
        <v>80</v>
      </c>
      <c r="AY121" s="214" t="s">
        <v>124</v>
      </c>
      <c r="BK121" s="216">
        <f>BK122+BK197+BK227</f>
        <v>0</v>
      </c>
    </row>
    <row r="122" s="12" customFormat="1" ht="22.8" customHeight="1">
      <c r="A122" s="12"/>
      <c r="B122" s="203"/>
      <c r="C122" s="204"/>
      <c r="D122" s="205" t="s">
        <v>79</v>
      </c>
      <c r="E122" s="217" t="s">
        <v>90</v>
      </c>
      <c r="F122" s="217" t="s">
        <v>125</v>
      </c>
      <c r="G122" s="204"/>
      <c r="H122" s="204"/>
      <c r="I122" s="207"/>
      <c r="J122" s="218">
        <f>BK122</f>
        <v>0</v>
      </c>
      <c r="K122" s="204"/>
      <c r="L122" s="209"/>
      <c r="M122" s="210"/>
      <c r="N122" s="211"/>
      <c r="O122" s="211"/>
      <c r="P122" s="212">
        <f>SUM(P123:P196)</f>
        <v>0</v>
      </c>
      <c r="Q122" s="211"/>
      <c r="R122" s="212">
        <f>SUM(R123:R196)</f>
        <v>134.36182399999998</v>
      </c>
      <c r="S122" s="211"/>
      <c r="T122" s="213">
        <f>SUM(T123:T196)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4" t="s">
        <v>88</v>
      </c>
      <c r="AT122" s="215" t="s">
        <v>79</v>
      </c>
      <c r="AU122" s="215" t="s">
        <v>88</v>
      </c>
      <c r="AY122" s="214" t="s">
        <v>124</v>
      </c>
      <c r="BK122" s="216">
        <f>SUM(BK123:BK196)</f>
        <v>0</v>
      </c>
    </row>
    <row r="123" s="2" customFormat="1">
      <c r="A123" s="39"/>
      <c r="B123" s="40"/>
      <c r="C123" s="219" t="s">
        <v>88</v>
      </c>
      <c r="D123" s="219" t="s">
        <v>126</v>
      </c>
      <c r="E123" s="220" t="s">
        <v>127</v>
      </c>
      <c r="F123" s="221" t="s">
        <v>128</v>
      </c>
      <c r="G123" s="222" t="s">
        <v>129</v>
      </c>
      <c r="H123" s="223">
        <v>1</v>
      </c>
      <c r="I123" s="224"/>
      <c r="J123" s="225">
        <f>ROUND(I123*H123,2)</f>
        <v>0</v>
      </c>
      <c r="K123" s="221" t="s">
        <v>1</v>
      </c>
      <c r="L123" s="45"/>
      <c r="M123" s="226" t="s">
        <v>1</v>
      </c>
      <c r="N123" s="227" t="s">
        <v>45</v>
      </c>
      <c r="O123" s="92"/>
      <c r="P123" s="228">
        <f>O123*H123</f>
        <v>0</v>
      </c>
      <c r="Q123" s="228">
        <v>8.0000000000000007E-05</v>
      </c>
      <c r="R123" s="228">
        <f>Q123*H123</f>
        <v>8.0000000000000007E-05</v>
      </c>
      <c r="S123" s="228">
        <v>0</v>
      </c>
      <c r="T123" s="229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30" t="s">
        <v>130</v>
      </c>
      <c r="AT123" s="230" t="s">
        <v>126</v>
      </c>
      <c r="AU123" s="230" t="s">
        <v>90</v>
      </c>
      <c r="AY123" s="18" t="s">
        <v>124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8" t="s">
        <v>88</v>
      </c>
      <c r="BK123" s="231">
        <f>ROUND(I123*H123,2)</f>
        <v>0</v>
      </c>
      <c r="BL123" s="18" t="s">
        <v>130</v>
      </c>
      <c r="BM123" s="230" t="s">
        <v>131</v>
      </c>
    </row>
    <row r="124" s="2" customFormat="1">
      <c r="A124" s="39"/>
      <c r="B124" s="40"/>
      <c r="C124" s="219" t="s">
        <v>90</v>
      </c>
      <c r="D124" s="219" t="s">
        <v>126</v>
      </c>
      <c r="E124" s="220" t="s">
        <v>132</v>
      </c>
      <c r="F124" s="221" t="s">
        <v>133</v>
      </c>
      <c r="G124" s="222" t="s">
        <v>134</v>
      </c>
      <c r="H124" s="223">
        <v>1403.1500000000001</v>
      </c>
      <c r="I124" s="224"/>
      <c r="J124" s="225">
        <f>ROUND(I124*H124,2)</f>
        <v>0</v>
      </c>
      <c r="K124" s="221" t="s">
        <v>135</v>
      </c>
      <c r="L124" s="45"/>
      <c r="M124" s="226" t="s">
        <v>1</v>
      </c>
      <c r="N124" s="227" t="s">
        <v>45</v>
      </c>
      <c r="O124" s="92"/>
      <c r="P124" s="228">
        <f>O124*H124</f>
        <v>0</v>
      </c>
      <c r="Q124" s="228">
        <v>0.00032000000000000003</v>
      </c>
      <c r="R124" s="228">
        <f>Q124*H124</f>
        <v>0.44900800000000007</v>
      </c>
      <c r="S124" s="228">
        <v>0</v>
      </c>
      <c r="T124" s="229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0" t="s">
        <v>130</v>
      </c>
      <c r="AT124" s="230" t="s">
        <v>126</v>
      </c>
      <c r="AU124" s="230" t="s">
        <v>90</v>
      </c>
      <c r="AY124" s="18" t="s">
        <v>124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8" t="s">
        <v>88</v>
      </c>
      <c r="BK124" s="231">
        <f>ROUND(I124*H124,2)</f>
        <v>0</v>
      </c>
      <c r="BL124" s="18" t="s">
        <v>130</v>
      </c>
      <c r="BM124" s="230" t="s">
        <v>136</v>
      </c>
    </row>
    <row r="125" s="13" customFormat="1">
      <c r="A125" s="13"/>
      <c r="B125" s="232"/>
      <c r="C125" s="233"/>
      <c r="D125" s="234" t="s">
        <v>137</v>
      </c>
      <c r="E125" s="235" t="s">
        <v>1</v>
      </c>
      <c r="F125" s="236" t="s">
        <v>138</v>
      </c>
      <c r="G125" s="233"/>
      <c r="H125" s="235" t="s">
        <v>1</v>
      </c>
      <c r="I125" s="237"/>
      <c r="J125" s="233"/>
      <c r="K125" s="233"/>
      <c r="L125" s="238"/>
      <c r="M125" s="239"/>
      <c r="N125" s="240"/>
      <c r="O125" s="240"/>
      <c r="P125" s="240"/>
      <c r="Q125" s="240"/>
      <c r="R125" s="240"/>
      <c r="S125" s="240"/>
      <c r="T125" s="241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2" t="s">
        <v>137</v>
      </c>
      <c r="AU125" s="242" t="s">
        <v>90</v>
      </c>
      <c r="AV125" s="13" t="s">
        <v>88</v>
      </c>
      <c r="AW125" s="13" t="s">
        <v>36</v>
      </c>
      <c r="AX125" s="13" t="s">
        <v>80</v>
      </c>
      <c r="AY125" s="242" t="s">
        <v>124</v>
      </c>
    </row>
    <row r="126" s="13" customFormat="1">
      <c r="A126" s="13"/>
      <c r="B126" s="232"/>
      <c r="C126" s="233"/>
      <c r="D126" s="234" t="s">
        <v>137</v>
      </c>
      <c r="E126" s="235" t="s">
        <v>1</v>
      </c>
      <c r="F126" s="236" t="s">
        <v>139</v>
      </c>
      <c r="G126" s="233"/>
      <c r="H126" s="235" t="s">
        <v>1</v>
      </c>
      <c r="I126" s="237"/>
      <c r="J126" s="233"/>
      <c r="K126" s="233"/>
      <c r="L126" s="238"/>
      <c r="M126" s="239"/>
      <c r="N126" s="240"/>
      <c r="O126" s="240"/>
      <c r="P126" s="240"/>
      <c r="Q126" s="240"/>
      <c r="R126" s="240"/>
      <c r="S126" s="240"/>
      <c r="T126" s="24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2" t="s">
        <v>137</v>
      </c>
      <c r="AU126" s="242" t="s">
        <v>90</v>
      </c>
      <c r="AV126" s="13" t="s">
        <v>88</v>
      </c>
      <c r="AW126" s="13" t="s">
        <v>36</v>
      </c>
      <c r="AX126" s="13" t="s">
        <v>80</v>
      </c>
      <c r="AY126" s="242" t="s">
        <v>124</v>
      </c>
    </row>
    <row r="127" s="14" customFormat="1">
      <c r="A127" s="14"/>
      <c r="B127" s="243"/>
      <c r="C127" s="244"/>
      <c r="D127" s="234" t="s">
        <v>137</v>
      </c>
      <c r="E127" s="245" t="s">
        <v>1</v>
      </c>
      <c r="F127" s="246" t="s">
        <v>140</v>
      </c>
      <c r="G127" s="244"/>
      <c r="H127" s="247">
        <v>8</v>
      </c>
      <c r="I127" s="248"/>
      <c r="J127" s="244"/>
      <c r="K127" s="244"/>
      <c r="L127" s="249"/>
      <c r="M127" s="250"/>
      <c r="N127" s="251"/>
      <c r="O127" s="251"/>
      <c r="P127" s="251"/>
      <c r="Q127" s="251"/>
      <c r="R127" s="251"/>
      <c r="S127" s="251"/>
      <c r="T127" s="252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3" t="s">
        <v>137</v>
      </c>
      <c r="AU127" s="253" t="s">
        <v>90</v>
      </c>
      <c r="AV127" s="14" t="s">
        <v>90</v>
      </c>
      <c r="AW127" s="14" t="s">
        <v>36</v>
      </c>
      <c r="AX127" s="14" t="s">
        <v>80</v>
      </c>
      <c r="AY127" s="253" t="s">
        <v>124</v>
      </c>
    </row>
    <row r="128" s="14" customFormat="1">
      <c r="A128" s="14"/>
      <c r="B128" s="243"/>
      <c r="C128" s="244"/>
      <c r="D128" s="234" t="s">
        <v>137</v>
      </c>
      <c r="E128" s="245" t="s">
        <v>1</v>
      </c>
      <c r="F128" s="246" t="s">
        <v>141</v>
      </c>
      <c r="G128" s="244"/>
      <c r="H128" s="247">
        <v>7.5</v>
      </c>
      <c r="I128" s="248"/>
      <c r="J128" s="244"/>
      <c r="K128" s="244"/>
      <c r="L128" s="249"/>
      <c r="M128" s="250"/>
      <c r="N128" s="251"/>
      <c r="O128" s="251"/>
      <c r="P128" s="251"/>
      <c r="Q128" s="251"/>
      <c r="R128" s="251"/>
      <c r="S128" s="251"/>
      <c r="T128" s="252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3" t="s">
        <v>137</v>
      </c>
      <c r="AU128" s="253" t="s">
        <v>90</v>
      </c>
      <c r="AV128" s="14" t="s">
        <v>90</v>
      </c>
      <c r="AW128" s="14" t="s">
        <v>36</v>
      </c>
      <c r="AX128" s="14" t="s">
        <v>80</v>
      </c>
      <c r="AY128" s="253" t="s">
        <v>124</v>
      </c>
    </row>
    <row r="129" s="14" customFormat="1">
      <c r="A129" s="14"/>
      <c r="B129" s="243"/>
      <c r="C129" s="244"/>
      <c r="D129" s="234" t="s">
        <v>137</v>
      </c>
      <c r="E129" s="245" t="s">
        <v>1</v>
      </c>
      <c r="F129" s="246" t="s">
        <v>142</v>
      </c>
      <c r="G129" s="244"/>
      <c r="H129" s="247">
        <v>4.0499999999999998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3" t="s">
        <v>137</v>
      </c>
      <c r="AU129" s="253" t="s">
        <v>90</v>
      </c>
      <c r="AV129" s="14" t="s">
        <v>90</v>
      </c>
      <c r="AW129" s="14" t="s">
        <v>36</v>
      </c>
      <c r="AX129" s="14" t="s">
        <v>80</v>
      </c>
      <c r="AY129" s="253" t="s">
        <v>124</v>
      </c>
    </row>
    <row r="130" s="14" customFormat="1">
      <c r="A130" s="14"/>
      <c r="B130" s="243"/>
      <c r="C130" s="244"/>
      <c r="D130" s="234" t="s">
        <v>137</v>
      </c>
      <c r="E130" s="245" t="s">
        <v>1</v>
      </c>
      <c r="F130" s="246" t="s">
        <v>143</v>
      </c>
      <c r="G130" s="244"/>
      <c r="H130" s="247">
        <v>5.5</v>
      </c>
      <c r="I130" s="248"/>
      <c r="J130" s="244"/>
      <c r="K130" s="244"/>
      <c r="L130" s="249"/>
      <c r="M130" s="250"/>
      <c r="N130" s="251"/>
      <c r="O130" s="251"/>
      <c r="P130" s="251"/>
      <c r="Q130" s="251"/>
      <c r="R130" s="251"/>
      <c r="S130" s="251"/>
      <c r="T130" s="252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3" t="s">
        <v>137</v>
      </c>
      <c r="AU130" s="253" t="s">
        <v>90</v>
      </c>
      <c r="AV130" s="14" t="s">
        <v>90</v>
      </c>
      <c r="AW130" s="14" t="s">
        <v>36</v>
      </c>
      <c r="AX130" s="14" t="s">
        <v>80</v>
      </c>
      <c r="AY130" s="253" t="s">
        <v>124</v>
      </c>
    </row>
    <row r="131" s="14" customFormat="1">
      <c r="A131" s="14"/>
      <c r="B131" s="243"/>
      <c r="C131" s="244"/>
      <c r="D131" s="234" t="s">
        <v>137</v>
      </c>
      <c r="E131" s="245" t="s">
        <v>1</v>
      </c>
      <c r="F131" s="246" t="s">
        <v>144</v>
      </c>
      <c r="G131" s="244"/>
      <c r="H131" s="247">
        <v>15.6</v>
      </c>
      <c r="I131" s="248"/>
      <c r="J131" s="244"/>
      <c r="K131" s="244"/>
      <c r="L131" s="249"/>
      <c r="M131" s="250"/>
      <c r="N131" s="251"/>
      <c r="O131" s="251"/>
      <c r="P131" s="251"/>
      <c r="Q131" s="251"/>
      <c r="R131" s="251"/>
      <c r="S131" s="251"/>
      <c r="T131" s="252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3" t="s">
        <v>137</v>
      </c>
      <c r="AU131" s="253" t="s">
        <v>90</v>
      </c>
      <c r="AV131" s="14" t="s">
        <v>90</v>
      </c>
      <c r="AW131" s="14" t="s">
        <v>36</v>
      </c>
      <c r="AX131" s="14" t="s">
        <v>80</v>
      </c>
      <c r="AY131" s="253" t="s">
        <v>124</v>
      </c>
    </row>
    <row r="132" s="14" customFormat="1">
      <c r="A132" s="14"/>
      <c r="B132" s="243"/>
      <c r="C132" s="244"/>
      <c r="D132" s="234" t="s">
        <v>137</v>
      </c>
      <c r="E132" s="245" t="s">
        <v>1</v>
      </c>
      <c r="F132" s="246" t="s">
        <v>145</v>
      </c>
      <c r="G132" s="244"/>
      <c r="H132" s="247">
        <v>13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3" t="s">
        <v>137</v>
      </c>
      <c r="AU132" s="253" t="s">
        <v>90</v>
      </c>
      <c r="AV132" s="14" t="s">
        <v>90</v>
      </c>
      <c r="AW132" s="14" t="s">
        <v>36</v>
      </c>
      <c r="AX132" s="14" t="s">
        <v>80</v>
      </c>
      <c r="AY132" s="253" t="s">
        <v>124</v>
      </c>
    </row>
    <row r="133" s="14" customFormat="1">
      <c r="A133" s="14"/>
      <c r="B133" s="243"/>
      <c r="C133" s="244"/>
      <c r="D133" s="234" t="s">
        <v>137</v>
      </c>
      <c r="E133" s="245" t="s">
        <v>1</v>
      </c>
      <c r="F133" s="246" t="s">
        <v>146</v>
      </c>
      <c r="G133" s="244"/>
      <c r="H133" s="247">
        <v>4.7999999999999998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3" t="s">
        <v>137</v>
      </c>
      <c r="AU133" s="253" t="s">
        <v>90</v>
      </c>
      <c r="AV133" s="14" t="s">
        <v>90</v>
      </c>
      <c r="AW133" s="14" t="s">
        <v>36</v>
      </c>
      <c r="AX133" s="14" t="s">
        <v>80</v>
      </c>
      <c r="AY133" s="253" t="s">
        <v>124</v>
      </c>
    </row>
    <row r="134" s="14" customFormat="1">
      <c r="A134" s="14"/>
      <c r="B134" s="243"/>
      <c r="C134" s="244"/>
      <c r="D134" s="234" t="s">
        <v>137</v>
      </c>
      <c r="E134" s="245" t="s">
        <v>1</v>
      </c>
      <c r="F134" s="246" t="s">
        <v>145</v>
      </c>
      <c r="G134" s="244"/>
      <c r="H134" s="247">
        <v>13</v>
      </c>
      <c r="I134" s="248"/>
      <c r="J134" s="244"/>
      <c r="K134" s="244"/>
      <c r="L134" s="249"/>
      <c r="M134" s="250"/>
      <c r="N134" s="251"/>
      <c r="O134" s="251"/>
      <c r="P134" s="251"/>
      <c r="Q134" s="251"/>
      <c r="R134" s="251"/>
      <c r="S134" s="251"/>
      <c r="T134" s="252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3" t="s">
        <v>137</v>
      </c>
      <c r="AU134" s="253" t="s">
        <v>90</v>
      </c>
      <c r="AV134" s="14" t="s">
        <v>90</v>
      </c>
      <c r="AW134" s="14" t="s">
        <v>36</v>
      </c>
      <c r="AX134" s="14" t="s">
        <v>80</v>
      </c>
      <c r="AY134" s="253" t="s">
        <v>124</v>
      </c>
    </row>
    <row r="135" s="14" customFormat="1">
      <c r="A135" s="14"/>
      <c r="B135" s="243"/>
      <c r="C135" s="244"/>
      <c r="D135" s="234" t="s">
        <v>137</v>
      </c>
      <c r="E135" s="245" t="s">
        <v>1</v>
      </c>
      <c r="F135" s="246" t="s">
        <v>146</v>
      </c>
      <c r="G135" s="244"/>
      <c r="H135" s="247">
        <v>4.7999999999999998</v>
      </c>
      <c r="I135" s="248"/>
      <c r="J135" s="244"/>
      <c r="K135" s="244"/>
      <c r="L135" s="249"/>
      <c r="M135" s="250"/>
      <c r="N135" s="251"/>
      <c r="O135" s="251"/>
      <c r="P135" s="251"/>
      <c r="Q135" s="251"/>
      <c r="R135" s="251"/>
      <c r="S135" s="251"/>
      <c r="T135" s="252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3" t="s">
        <v>137</v>
      </c>
      <c r="AU135" s="253" t="s">
        <v>90</v>
      </c>
      <c r="AV135" s="14" t="s">
        <v>90</v>
      </c>
      <c r="AW135" s="14" t="s">
        <v>36</v>
      </c>
      <c r="AX135" s="14" t="s">
        <v>80</v>
      </c>
      <c r="AY135" s="253" t="s">
        <v>124</v>
      </c>
    </row>
    <row r="136" s="14" customFormat="1">
      <c r="A136" s="14"/>
      <c r="B136" s="243"/>
      <c r="C136" s="244"/>
      <c r="D136" s="234" t="s">
        <v>137</v>
      </c>
      <c r="E136" s="245" t="s">
        <v>1</v>
      </c>
      <c r="F136" s="246" t="s">
        <v>145</v>
      </c>
      <c r="G136" s="244"/>
      <c r="H136" s="247">
        <v>13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3" t="s">
        <v>137</v>
      </c>
      <c r="AU136" s="253" t="s">
        <v>90</v>
      </c>
      <c r="AV136" s="14" t="s">
        <v>90</v>
      </c>
      <c r="AW136" s="14" t="s">
        <v>36</v>
      </c>
      <c r="AX136" s="14" t="s">
        <v>80</v>
      </c>
      <c r="AY136" s="253" t="s">
        <v>124</v>
      </c>
    </row>
    <row r="137" s="15" customFormat="1">
      <c r="A137" s="15"/>
      <c r="B137" s="254"/>
      <c r="C137" s="255"/>
      <c r="D137" s="234" t="s">
        <v>137</v>
      </c>
      <c r="E137" s="256" t="s">
        <v>1</v>
      </c>
      <c r="F137" s="257" t="s">
        <v>147</v>
      </c>
      <c r="G137" s="255"/>
      <c r="H137" s="258">
        <v>89.25</v>
      </c>
      <c r="I137" s="259"/>
      <c r="J137" s="255"/>
      <c r="K137" s="255"/>
      <c r="L137" s="260"/>
      <c r="M137" s="261"/>
      <c r="N137" s="262"/>
      <c r="O137" s="262"/>
      <c r="P137" s="262"/>
      <c r="Q137" s="262"/>
      <c r="R137" s="262"/>
      <c r="S137" s="262"/>
      <c r="T137" s="263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4" t="s">
        <v>137</v>
      </c>
      <c r="AU137" s="264" t="s">
        <v>90</v>
      </c>
      <c r="AV137" s="15" t="s">
        <v>148</v>
      </c>
      <c r="AW137" s="15" t="s">
        <v>36</v>
      </c>
      <c r="AX137" s="15" t="s">
        <v>80</v>
      </c>
      <c r="AY137" s="264" t="s">
        <v>124</v>
      </c>
    </row>
    <row r="138" s="14" customFormat="1">
      <c r="A138" s="14"/>
      <c r="B138" s="243"/>
      <c r="C138" s="244"/>
      <c r="D138" s="234" t="s">
        <v>137</v>
      </c>
      <c r="E138" s="245" t="s">
        <v>1</v>
      </c>
      <c r="F138" s="246" t="s">
        <v>149</v>
      </c>
      <c r="G138" s="244"/>
      <c r="H138" s="247">
        <v>967.75</v>
      </c>
      <c r="I138" s="248"/>
      <c r="J138" s="244"/>
      <c r="K138" s="244"/>
      <c r="L138" s="249"/>
      <c r="M138" s="250"/>
      <c r="N138" s="251"/>
      <c r="O138" s="251"/>
      <c r="P138" s="251"/>
      <c r="Q138" s="251"/>
      <c r="R138" s="251"/>
      <c r="S138" s="251"/>
      <c r="T138" s="252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3" t="s">
        <v>137</v>
      </c>
      <c r="AU138" s="253" t="s">
        <v>90</v>
      </c>
      <c r="AV138" s="14" t="s">
        <v>90</v>
      </c>
      <c r="AW138" s="14" t="s">
        <v>36</v>
      </c>
      <c r="AX138" s="14" t="s">
        <v>80</v>
      </c>
      <c r="AY138" s="253" t="s">
        <v>124</v>
      </c>
    </row>
    <row r="139" s="13" customFormat="1">
      <c r="A139" s="13"/>
      <c r="B139" s="232"/>
      <c r="C139" s="233"/>
      <c r="D139" s="234" t="s">
        <v>137</v>
      </c>
      <c r="E139" s="235" t="s">
        <v>1</v>
      </c>
      <c r="F139" s="236" t="s">
        <v>150</v>
      </c>
      <c r="G139" s="233"/>
      <c r="H139" s="235" t="s">
        <v>1</v>
      </c>
      <c r="I139" s="237"/>
      <c r="J139" s="233"/>
      <c r="K139" s="233"/>
      <c r="L139" s="238"/>
      <c r="M139" s="239"/>
      <c r="N139" s="240"/>
      <c r="O139" s="240"/>
      <c r="P139" s="240"/>
      <c r="Q139" s="240"/>
      <c r="R139" s="240"/>
      <c r="S139" s="240"/>
      <c r="T139" s="241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2" t="s">
        <v>137</v>
      </c>
      <c r="AU139" s="242" t="s">
        <v>90</v>
      </c>
      <c r="AV139" s="13" t="s">
        <v>88</v>
      </c>
      <c r="AW139" s="13" t="s">
        <v>36</v>
      </c>
      <c r="AX139" s="13" t="s">
        <v>80</v>
      </c>
      <c r="AY139" s="242" t="s">
        <v>124</v>
      </c>
    </row>
    <row r="140" s="14" customFormat="1">
      <c r="A140" s="14"/>
      <c r="B140" s="243"/>
      <c r="C140" s="244"/>
      <c r="D140" s="234" t="s">
        <v>137</v>
      </c>
      <c r="E140" s="245" t="s">
        <v>1</v>
      </c>
      <c r="F140" s="246" t="s">
        <v>151</v>
      </c>
      <c r="G140" s="244"/>
      <c r="H140" s="247">
        <v>2.3999999999999999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3" t="s">
        <v>137</v>
      </c>
      <c r="AU140" s="253" t="s">
        <v>90</v>
      </c>
      <c r="AV140" s="14" t="s">
        <v>90</v>
      </c>
      <c r="AW140" s="14" t="s">
        <v>36</v>
      </c>
      <c r="AX140" s="14" t="s">
        <v>80</v>
      </c>
      <c r="AY140" s="253" t="s">
        <v>124</v>
      </c>
    </row>
    <row r="141" s="14" customFormat="1">
      <c r="A141" s="14"/>
      <c r="B141" s="243"/>
      <c r="C141" s="244"/>
      <c r="D141" s="234" t="s">
        <v>137</v>
      </c>
      <c r="E141" s="245" t="s">
        <v>1</v>
      </c>
      <c r="F141" s="246" t="s">
        <v>152</v>
      </c>
      <c r="G141" s="244"/>
      <c r="H141" s="247">
        <v>2.7000000000000002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137</v>
      </c>
      <c r="AU141" s="253" t="s">
        <v>90</v>
      </c>
      <c r="AV141" s="14" t="s">
        <v>90</v>
      </c>
      <c r="AW141" s="14" t="s">
        <v>36</v>
      </c>
      <c r="AX141" s="14" t="s">
        <v>80</v>
      </c>
      <c r="AY141" s="253" t="s">
        <v>124</v>
      </c>
    </row>
    <row r="142" s="14" customFormat="1">
      <c r="A142" s="14"/>
      <c r="B142" s="243"/>
      <c r="C142" s="244"/>
      <c r="D142" s="234" t="s">
        <v>137</v>
      </c>
      <c r="E142" s="245" t="s">
        <v>1</v>
      </c>
      <c r="F142" s="246" t="s">
        <v>143</v>
      </c>
      <c r="G142" s="244"/>
      <c r="H142" s="247">
        <v>5.5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137</v>
      </c>
      <c r="AU142" s="253" t="s">
        <v>90</v>
      </c>
      <c r="AV142" s="14" t="s">
        <v>90</v>
      </c>
      <c r="AW142" s="14" t="s">
        <v>36</v>
      </c>
      <c r="AX142" s="14" t="s">
        <v>80</v>
      </c>
      <c r="AY142" s="253" t="s">
        <v>124</v>
      </c>
    </row>
    <row r="143" s="14" customFormat="1">
      <c r="A143" s="14"/>
      <c r="B143" s="243"/>
      <c r="C143" s="244"/>
      <c r="D143" s="234" t="s">
        <v>137</v>
      </c>
      <c r="E143" s="245" t="s">
        <v>1</v>
      </c>
      <c r="F143" s="246" t="s">
        <v>153</v>
      </c>
      <c r="G143" s="244"/>
      <c r="H143" s="247">
        <v>6</v>
      </c>
      <c r="I143" s="248"/>
      <c r="J143" s="244"/>
      <c r="K143" s="244"/>
      <c r="L143" s="249"/>
      <c r="M143" s="250"/>
      <c r="N143" s="251"/>
      <c r="O143" s="251"/>
      <c r="P143" s="251"/>
      <c r="Q143" s="251"/>
      <c r="R143" s="251"/>
      <c r="S143" s="251"/>
      <c r="T143" s="252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3" t="s">
        <v>137</v>
      </c>
      <c r="AU143" s="253" t="s">
        <v>90</v>
      </c>
      <c r="AV143" s="14" t="s">
        <v>90</v>
      </c>
      <c r="AW143" s="14" t="s">
        <v>36</v>
      </c>
      <c r="AX143" s="14" t="s">
        <v>80</v>
      </c>
      <c r="AY143" s="253" t="s">
        <v>124</v>
      </c>
    </row>
    <row r="144" s="14" customFormat="1">
      <c r="A144" s="14"/>
      <c r="B144" s="243"/>
      <c r="C144" s="244"/>
      <c r="D144" s="234" t="s">
        <v>137</v>
      </c>
      <c r="E144" s="245" t="s">
        <v>1</v>
      </c>
      <c r="F144" s="246" t="s">
        <v>154</v>
      </c>
      <c r="G144" s="244"/>
      <c r="H144" s="247">
        <v>2.2000000000000002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137</v>
      </c>
      <c r="AU144" s="253" t="s">
        <v>90</v>
      </c>
      <c r="AV144" s="14" t="s">
        <v>90</v>
      </c>
      <c r="AW144" s="14" t="s">
        <v>36</v>
      </c>
      <c r="AX144" s="14" t="s">
        <v>80</v>
      </c>
      <c r="AY144" s="253" t="s">
        <v>124</v>
      </c>
    </row>
    <row r="145" s="14" customFormat="1">
      <c r="A145" s="14"/>
      <c r="B145" s="243"/>
      <c r="C145" s="244"/>
      <c r="D145" s="234" t="s">
        <v>137</v>
      </c>
      <c r="E145" s="245" t="s">
        <v>1</v>
      </c>
      <c r="F145" s="246" t="s">
        <v>155</v>
      </c>
      <c r="G145" s="244"/>
      <c r="H145" s="247">
        <v>4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137</v>
      </c>
      <c r="AU145" s="253" t="s">
        <v>90</v>
      </c>
      <c r="AV145" s="14" t="s">
        <v>90</v>
      </c>
      <c r="AW145" s="14" t="s">
        <v>36</v>
      </c>
      <c r="AX145" s="14" t="s">
        <v>80</v>
      </c>
      <c r="AY145" s="253" t="s">
        <v>124</v>
      </c>
    </row>
    <row r="146" s="14" customFormat="1">
      <c r="A146" s="14"/>
      <c r="B146" s="243"/>
      <c r="C146" s="244"/>
      <c r="D146" s="234" t="s">
        <v>137</v>
      </c>
      <c r="E146" s="245" t="s">
        <v>1</v>
      </c>
      <c r="F146" s="246" t="s">
        <v>156</v>
      </c>
      <c r="G146" s="244"/>
      <c r="H146" s="247">
        <v>7.7999999999999998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137</v>
      </c>
      <c r="AU146" s="253" t="s">
        <v>90</v>
      </c>
      <c r="AV146" s="14" t="s">
        <v>90</v>
      </c>
      <c r="AW146" s="14" t="s">
        <v>36</v>
      </c>
      <c r="AX146" s="14" t="s">
        <v>80</v>
      </c>
      <c r="AY146" s="253" t="s">
        <v>124</v>
      </c>
    </row>
    <row r="147" s="14" customFormat="1">
      <c r="A147" s="14"/>
      <c r="B147" s="243"/>
      <c r="C147" s="244"/>
      <c r="D147" s="234" t="s">
        <v>137</v>
      </c>
      <c r="E147" s="245" t="s">
        <v>1</v>
      </c>
      <c r="F147" s="246" t="s">
        <v>157</v>
      </c>
      <c r="G147" s="244"/>
      <c r="H147" s="247">
        <v>30.600000000000001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137</v>
      </c>
      <c r="AU147" s="253" t="s">
        <v>90</v>
      </c>
      <c r="AV147" s="14" t="s">
        <v>90</v>
      </c>
      <c r="AW147" s="14" t="s">
        <v>36</v>
      </c>
      <c r="AX147" s="14" t="s">
        <v>80</v>
      </c>
      <c r="AY147" s="253" t="s">
        <v>124</v>
      </c>
    </row>
    <row r="148" s="14" customFormat="1">
      <c r="A148" s="14"/>
      <c r="B148" s="243"/>
      <c r="C148" s="244"/>
      <c r="D148" s="234" t="s">
        <v>137</v>
      </c>
      <c r="E148" s="245" t="s">
        <v>1</v>
      </c>
      <c r="F148" s="246" t="s">
        <v>158</v>
      </c>
      <c r="G148" s="244"/>
      <c r="H148" s="247">
        <v>435.39999999999998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3" t="s">
        <v>137</v>
      </c>
      <c r="AU148" s="253" t="s">
        <v>90</v>
      </c>
      <c r="AV148" s="14" t="s">
        <v>90</v>
      </c>
      <c r="AW148" s="14" t="s">
        <v>36</v>
      </c>
      <c r="AX148" s="14" t="s">
        <v>80</v>
      </c>
      <c r="AY148" s="253" t="s">
        <v>124</v>
      </c>
    </row>
    <row r="149" s="14" customFormat="1">
      <c r="A149" s="14"/>
      <c r="B149" s="243"/>
      <c r="C149" s="244"/>
      <c r="D149" s="234" t="s">
        <v>137</v>
      </c>
      <c r="E149" s="245" t="s">
        <v>1</v>
      </c>
      <c r="F149" s="246" t="s">
        <v>159</v>
      </c>
      <c r="G149" s="244"/>
      <c r="H149" s="247">
        <v>1403.1500000000001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3" t="s">
        <v>137</v>
      </c>
      <c r="AU149" s="253" t="s">
        <v>90</v>
      </c>
      <c r="AV149" s="14" t="s">
        <v>90</v>
      </c>
      <c r="AW149" s="14" t="s">
        <v>36</v>
      </c>
      <c r="AX149" s="14" t="s">
        <v>88</v>
      </c>
      <c r="AY149" s="253" t="s">
        <v>124</v>
      </c>
    </row>
    <row r="150" s="2" customFormat="1" ht="16.5" customHeight="1">
      <c r="A150" s="39"/>
      <c r="B150" s="40"/>
      <c r="C150" s="219" t="s">
        <v>148</v>
      </c>
      <c r="D150" s="219" t="s">
        <v>126</v>
      </c>
      <c r="E150" s="220" t="s">
        <v>160</v>
      </c>
      <c r="F150" s="221" t="s">
        <v>161</v>
      </c>
      <c r="G150" s="222" t="s">
        <v>134</v>
      </c>
      <c r="H150" s="223">
        <v>6.5</v>
      </c>
      <c r="I150" s="224"/>
      <c r="J150" s="225">
        <f>ROUND(I150*H150,2)</f>
        <v>0</v>
      </c>
      <c r="K150" s="221" t="s">
        <v>1</v>
      </c>
      <c r="L150" s="45"/>
      <c r="M150" s="226" t="s">
        <v>1</v>
      </c>
      <c r="N150" s="227" t="s">
        <v>45</v>
      </c>
      <c r="O150" s="92"/>
      <c r="P150" s="228">
        <f>O150*H150</f>
        <v>0</v>
      </c>
      <c r="Q150" s="228">
        <v>0.00032000000000000003</v>
      </c>
      <c r="R150" s="228">
        <f>Q150*H150</f>
        <v>0.0020800000000000003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130</v>
      </c>
      <c r="AT150" s="230" t="s">
        <v>126</v>
      </c>
      <c r="AU150" s="230" t="s">
        <v>90</v>
      </c>
      <c r="AY150" s="18" t="s">
        <v>124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88</v>
      </c>
      <c r="BK150" s="231">
        <f>ROUND(I150*H150,2)</f>
        <v>0</v>
      </c>
      <c r="BL150" s="18" t="s">
        <v>130</v>
      </c>
      <c r="BM150" s="230" t="s">
        <v>162</v>
      </c>
    </row>
    <row r="151" s="13" customFormat="1">
      <c r="A151" s="13"/>
      <c r="B151" s="232"/>
      <c r="C151" s="233"/>
      <c r="D151" s="234" t="s">
        <v>137</v>
      </c>
      <c r="E151" s="235" t="s">
        <v>1</v>
      </c>
      <c r="F151" s="236" t="s">
        <v>163</v>
      </c>
      <c r="G151" s="233"/>
      <c r="H151" s="235" t="s">
        <v>1</v>
      </c>
      <c r="I151" s="237"/>
      <c r="J151" s="233"/>
      <c r="K151" s="233"/>
      <c r="L151" s="238"/>
      <c r="M151" s="239"/>
      <c r="N151" s="240"/>
      <c r="O151" s="240"/>
      <c r="P151" s="240"/>
      <c r="Q151" s="240"/>
      <c r="R151" s="240"/>
      <c r="S151" s="240"/>
      <c r="T151" s="24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2" t="s">
        <v>137</v>
      </c>
      <c r="AU151" s="242" t="s">
        <v>90</v>
      </c>
      <c r="AV151" s="13" t="s">
        <v>88</v>
      </c>
      <c r="AW151" s="13" t="s">
        <v>36</v>
      </c>
      <c r="AX151" s="13" t="s">
        <v>80</v>
      </c>
      <c r="AY151" s="242" t="s">
        <v>124</v>
      </c>
    </row>
    <row r="152" s="14" customFormat="1">
      <c r="A152" s="14"/>
      <c r="B152" s="243"/>
      <c r="C152" s="244"/>
      <c r="D152" s="234" t="s">
        <v>137</v>
      </c>
      <c r="E152" s="245" t="s">
        <v>1</v>
      </c>
      <c r="F152" s="246" t="s">
        <v>164</v>
      </c>
      <c r="G152" s="244"/>
      <c r="H152" s="247">
        <v>6.5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3" t="s">
        <v>137</v>
      </c>
      <c r="AU152" s="253" t="s">
        <v>90</v>
      </c>
      <c r="AV152" s="14" t="s">
        <v>90</v>
      </c>
      <c r="AW152" s="14" t="s">
        <v>36</v>
      </c>
      <c r="AX152" s="14" t="s">
        <v>88</v>
      </c>
      <c r="AY152" s="253" t="s">
        <v>124</v>
      </c>
    </row>
    <row r="153" s="2" customFormat="1">
      <c r="A153" s="39"/>
      <c r="B153" s="40"/>
      <c r="C153" s="219" t="s">
        <v>130</v>
      </c>
      <c r="D153" s="219" t="s">
        <v>126</v>
      </c>
      <c r="E153" s="220" t="s">
        <v>165</v>
      </c>
      <c r="F153" s="221" t="s">
        <v>166</v>
      </c>
      <c r="G153" s="222" t="s">
        <v>167</v>
      </c>
      <c r="H153" s="223">
        <v>58</v>
      </c>
      <c r="I153" s="224"/>
      <c r="J153" s="225">
        <f>ROUND(I153*H153,2)</f>
        <v>0</v>
      </c>
      <c r="K153" s="221" t="s">
        <v>135</v>
      </c>
      <c r="L153" s="45"/>
      <c r="M153" s="226" t="s">
        <v>1</v>
      </c>
      <c r="N153" s="227" t="s">
        <v>45</v>
      </c>
      <c r="O153" s="92"/>
      <c r="P153" s="228">
        <f>O153*H153</f>
        <v>0</v>
      </c>
      <c r="Q153" s="228">
        <v>4.0000000000000003E-05</v>
      </c>
      <c r="R153" s="228">
        <f>Q153*H153</f>
        <v>0.00232</v>
      </c>
      <c r="S153" s="228">
        <v>0</v>
      </c>
      <c r="T153" s="22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0" t="s">
        <v>130</v>
      </c>
      <c r="AT153" s="230" t="s">
        <v>126</v>
      </c>
      <c r="AU153" s="230" t="s">
        <v>90</v>
      </c>
      <c r="AY153" s="18" t="s">
        <v>124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8" t="s">
        <v>88</v>
      </c>
      <c r="BK153" s="231">
        <f>ROUND(I153*H153,2)</f>
        <v>0</v>
      </c>
      <c r="BL153" s="18" t="s">
        <v>130</v>
      </c>
      <c r="BM153" s="230" t="s">
        <v>168</v>
      </c>
    </row>
    <row r="154" s="13" customFormat="1">
      <c r="A154" s="13"/>
      <c r="B154" s="232"/>
      <c r="C154" s="233"/>
      <c r="D154" s="234" t="s">
        <v>137</v>
      </c>
      <c r="E154" s="235" t="s">
        <v>1</v>
      </c>
      <c r="F154" s="236" t="s">
        <v>169</v>
      </c>
      <c r="G154" s="233"/>
      <c r="H154" s="235" t="s">
        <v>1</v>
      </c>
      <c r="I154" s="237"/>
      <c r="J154" s="233"/>
      <c r="K154" s="233"/>
      <c r="L154" s="238"/>
      <c r="M154" s="239"/>
      <c r="N154" s="240"/>
      <c r="O154" s="240"/>
      <c r="P154" s="240"/>
      <c r="Q154" s="240"/>
      <c r="R154" s="240"/>
      <c r="S154" s="240"/>
      <c r="T154" s="24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2" t="s">
        <v>137</v>
      </c>
      <c r="AU154" s="242" t="s">
        <v>90</v>
      </c>
      <c r="AV154" s="13" t="s">
        <v>88</v>
      </c>
      <c r="AW154" s="13" t="s">
        <v>36</v>
      </c>
      <c r="AX154" s="13" t="s">
        <v>80</v>
      </c>
      <c r="AY154" s="242" t="s">
        <v>124</v>
      </c>
    </row>
    <row r="155" s="13" customFormat="1">
      <c r="A155" s="13"/>
      <c r="B155" s="232"/>
      <c r="C155" s="233"/>
      <c r="D155" s="234" t="s">
        <v>137</v>
      </c>
      <c r="E155" s="235" t="s">
        <v>1</v>
      </c>
      <c r="F155" s="236" t="s">
        <v>170</v>
      </c>
      <c r="G155" s="233"/>
      <c r="H155" s="235" t="s">
        <v>1</v>
      </c>
      <c r="I155" s="237"/>
      <c r="J155" s="233"/>
      <c r="K155" s="233"/>
      <c r="L155" s="238"/>
      <c r="M155" s="239"/>
      <c r="N155" s="240"/>
      <c r="O155" s="240"/>
      <c r="P155" s="240"/>
      <c r="Q155" s="240"/>
      <c r="R155" s="240"/>
      <c r="S155" s="240"/>
      <c r="T155" s="24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2" t="s">
        <v>137</v>
      </c>
      <c r="AU155" s="242" t="s">
        <v>90</v>
      </c>
      <c r="AV155" s="13" t="s">
        <v>88</v>
      </c>
      <c r="AW155" s="13" t="s">
        <v>36</v>
      </c>
      <c r="AX155" s="13" t="s">
        <v>80</v>
      </c>
      <c r="AY155" s="242" t="s">
        <v>124</v>
      </c>
    </row>
    <row r="156" s="14" customFormat="1">
      <c r="A156" s="14"/>
      <c r="B156" s="243"/>
      <c r="C156" s="244"/>
      <c r="D156" s="234" t="s">
        <v>137</v>
      </c>
      <c r="E156" s="245" t="s">
        <v>1</v>
      </c>
      <c r="F156" s="246" t="s">
        <v>171</v>
      </c>
      <c r="G156" s="244"/>
      <c r="H156" s="247">
        <v>58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137</v>
      </c>
      <c r="AU156" s="253" t="s">
        <v>90</v>
      </c>
      <c r="AV156" s="14" t="s">
        <v>90</v>
      </c>
      <c r="AW156" s="14" t="s">
        <v>36</v>
      </c>
      <c r="AX156" s="14" t="s">
        <v>88</v>
      </c>
      <c r="AY156" s="253" t="s">
        <v>124</v>
      </c>
    </row>
    <row r="157" s="2" customFormat="1" ht="16.5" customHeight="1">
      <c r="A157" s="39"/>
      <c r="B157" s="40"/>
      <c r="C157" s="265" t="s">
        <v>172</v>
      </c>
      <c r="D157" s="265" t="s">
        <v>173</v>
      </c>
      <c r="E157" s="266" t="s">
        <v>174</v>
      </c>
      <c r="F157" s="267" t="s">
        <v>175</v>
      </c>
      <c r="G157" s="268" t="s">
        <v>176</v>
      </c>
      <c r="H157" s="269">
        <v>65.299999999999997</v>
      </c>
      <c r="I157" s="270"/>
      <c r="J157" s="271">
        <f>ROUND(I157*H157,2)</f>
        <v>0</v>
      </c>
      <c r="K157" s="267" t="s">
        <v>135</v>
      </c>
      <c r="L157" s="272"/>
      <c r="M157" s="273" t="s">
        <v>1</v>
      </c>
      <c r="N157" s="274" t="s">
        <v>45</v>
      </c>
      <c r="O157" s="92"/>
      <c r="P157" s="228">
        <f>O157*H157</f>
        <v>0</v>
      </c>
      <c r="Q157" s="228">
        <v>1</v>
      </c>
      <c r="R157" s="228">
        <f>Q157*H157</f>
        <v>65.299999999999997</v>
      </c>
      <c r="S157" s="228">
        <v>0</v>
      </c>
      <c r="T157" s="22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177</v>
      </c>
      <c r="AT157" s="230" t="s">
        <v>173</v>
      </c>
      <c r="AU157" s="230" t="s">
        <v>90</v>
      </c>
      <c r="AY157" s="18" t="s">
        <v>124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88</v>
      </c>
      <c r="BK157" s="231">
        <f>ROUND(I157*H157,2)</f>
        <v>0</v>
      </c>
      <c r="BL157" s="18" t="s">
        <v>130</v>
      </c>
      <c r="BM157" s="230" t="s">
        <v>178</v>
      </c>
    </row>
    <row r="158" s="14" customFormat="1">
      <c r="A158" s="14"/>
      <c r="B158" s="243"/>
      <c r="C158" s="244"/>
      <c r="D158" s="234" t="s">
        <v>137</v>
      </c>
      <c r="E158" s="245" t="s">
        <v>1</v>
      </c>
      <c r="F158" s="246" t="s">
        <v>179</v>
      </c>
      <c r="G158" s="244"/>
      <c r="H158" s="247">
        <v>1300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3" t="s">
        <v>137</v>
      </c>
      <c r="AU158" s="253" t="s">
        <v>90</v>
      </c>
      <c r="AV158" s="14" t="s">
        <v>90</v>
      </c>
      <c r="AW158" s="14" t="s">
        <v>36</v>
      </c>
      <c r="AX158" s="14" t="s">
        <v>80</v>
      </c>
      <c r="AY158" s="253" t="s">
        <v>124</v>
      </c>
    </row>
    <row r="159" s="14" customFormat="1">
      <c r="A159" s="14"/>
      <c r="B159" s="243"/>
      <c r="C159" s="244"/>
      <c r="D159" s="234" t="s">
        <v>137</v>
      </c>
      <c r="E159" s="245" t="s">
        <v>1</v>
      </c>
      <c r="F159" s="246" t="s">
        <v>180</v>
      </c>
      <c r="G159" s="244"/>
      <c r="H159" s="247">
        <v>42.899999999999999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137</v>
      </c>
      <c r="AU159" s="253" t="s">
        <v>90</v>
      </c>
      <c r="AV159" s="14" t="s">
        <v>90</v>
      </c>
      <c r="AW159" s="14" t="s">
        <v>36</v>
      </c>
      <c r="AX159" s="14" t="s">
        <v>80</v>
      </c>
      <c r="AY159" s="253" t="s">
        <v>124</v>
      </c>
    </row>
    <row r="160" s="13" customFormat="1">
      <c r="A160" s="13"/>
      <c r="B160" s="232"/>
      <c r="C160" s="233"/>
      <c r="D160" s="234" t="s">
        <v>137</v>
      </c>
      <c r="E160" s="235" t="s">
        <v>1</v>
      </c>
      <c r="F160" s="236" t="s">
        <v>181</v>
      </c>
      <c r="G160" s="233"/>
      <c r="H160" s="235" t="s">
        <v>1</v>
      </c>
      <c r="I160" s="237"/>
      <c r="J160" s="233"/>
      <c r="K160" s="233"/>
      <c r="L160" s="238"/>
      <c r="M160" s="239"/>
      <c r="N160" s="240"/>
      <c r="O160" s="240"/>
      <c r="P160" s="240"/>
      <c r="Q160" s="240"/>
      <c r="R160" s="240"/>
      <c r="S160" s="240"/>
      <c r="T160" s="24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2" t="s">
        <v>137</v>
      </c>
      <c r="AU160" s="242" t="s">
        <v>90</v>
      </c>
      <c r="AV160" s="13" t="s">
        <v>88</v>
      </c>
      <c r="AW160" s="13" t="s">
        <v>36</v>
      </c>
      <c r="AX160" s="13" t="s">
        <v>80</v>
      </c>
      <c r="AY160" s="242" t="s">
        <v>124</v>
      </c>
    </row>
    <row r="161" s="14" customFormat="1">
      <c r="A161" s="14"/>
      <c r="B161" s="243"/>
      <c r="C161" s="244"/>
      <c r="D161" s="234" t="s">
        <v>137</v>
      </c>
      <c r="E161" s="245" t="s">
        <v>1</v>
      </c>
      <c r="F161" s="246" t="s">
        <v>182</v>
      </c>
      <c r="G161" s="244"/>
      <c r="H161" s="247">
        <v>9.3200000000000003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3" t="s">
        <v>137</v>
      </c>
      <c r="AU161" s="253" t="s">
        <v>90</v>
      </c>
      <c r="AV161" s="14" t="s">
        <v>90</v>
      </c>
      <c r="AW161" s="14" t="s">
        <v>36</v>
      </c>
      <c r="AX161" s="14" t="s">
        <v>80</v>
      </c>
      <c r="AY161" s="253" t="s">
        <v>124</v>
      </c>
    </row>
    <row r="162" s="14" customFormat="1">
      <c r="A162" s="14"/>
      <c r="B162" s="243"/>
      <c r="C162" s="244"/>
      <c r="D162" s="234" t="s">
        <v>137</v>
      </c>
      <c r="E162" s="245" t="s">
        <v>1</v>
      </c>
      <c r="F162" s="246" t="s">
        <v>183</v>
      </c>
      <c r="G162" s="244"/>
      <c r="H162" s="247">
        <v>65.275000000000006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3" t="s">
        <v>137</v>
      </c>
      <c r="AU162" s="253" t="s">
        <v>90</v>
      </c>
      <c r="AV162" s="14" t="s">
        <v>90</v>
      </c>
      <c r="AW162" s="14" t="s">
        <v>36</v>
      </c>
      <c r="AX162" s="14" t="s">
        <v>80</v>
      </c>
      <c r="AY162" s="253" t="s">
        <v>124</v>
      </c>
    </row>
    <row r="163" s="14" customFormat="1">
      <c r="A163" s="14"/>
      <c r="B163" s="243"/>
      <c r="C163" s="244"/>
      <c r="D163" s="234" t="s">
        <v>137</v>
      </c>
      <c r="E163" s="245" t="s">
        <v>1</v>
      </c>
      <c r="F163" s="246" t="s">
        <v>184</v>
      </c>
      <c r="G163" s="244"/>
      <c r="H163" s="247">
        <v>65.299999999999997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137</v>
      </c>
      <c r="AU163" s="253" t="s">
        <v>90</v>
      </c>
      <c r="AV163" s="14" t="s">
        <v>90</v>
      </c>
      <c r="AW163" s="14" t="s">
        <v>36</v>
      </c>
      <c r="AX163" s="14" t="s">
        <v>88</v>
      </c>
      <c r="AY163" s="253" t="s">
        <v>124</v>
      </c>
    </row>
    <row r="164" s="2" customFormat="1" ht="33" customHeight="1">
      <c r="A164" s="39"/>
      <c r="B164" s="40"/>
      <c r="C164" s="219" t="s">
        <v>185</v>
      </c>
      <c r="D164" s="219" t="s">
        <v>126</v>
      </c>
      <c r="E164" s="220" t="s">
        <v>186</v>
      </c>
      <c r="F164" s="221" t="s">
        <v>187</v>
      </c>
      <c r="G164" s="222" t="s">
        <v>167</v>
      </c>
      <c r="H164" s="223">
        <v>97.5</v>
      </c>
      <c r="I164" s="224"/>
      <c r="J164" s="225">
        <f>ROUND(I164*H164,2)</f>
        <v>0</v>
      </c>
      <c r="K164" s="221" t="s">
        <v>135</v>
      </c>
      <c r="L164" s="45"/>
      <c r="M164" s="226" t="s">
        <v>1</v>
      </c>
      <c r="N164" s="227" t="s">
        <v>45</v>
      </c>
      <c r="O164" s="92"/>
      <c r="P164" s="228">
        <f>O164*H164</f>
        <v>0</v>
      </c>
      <c r="Q164" s="228">
        <v>0.00014999999999999999</v>
      </c>
      <c r="R164" s="228">
        <f>Q164*H164</f>
        <v>0.014624999999999999</v>
      </c>
      <c r="S164" s="228">
        <v>0</v>
      </c>
      <c r="T164" s="22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130</v>
      </c>
      <c r="AT164" s="230" t="s">
        <v>126</v>
      </c>
      <c r="AU164" s="230" t="s">
        <v>90</v>
      </c>
      <c r="AY164" s="18" t="s">
        <v>124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88</v>
      </c>
      <c r="BK164" s="231">
        <f>ROUND(I164*H164,2)</f>
        <v>0</v>
      </c>
      <c r="BL164" s="18" t="s">
        <v>130</v>
      </c>
      <c r="BM164" s="230" t="s">
        <v>188</v>
      </c>
    </row>
    <row r="165" s="13" customFormat="1">
      <c r="A165" s="13"/>
      <c r="B165" s="232"/>
      <c r="C165" s="233"/>
      <c r="D165" s="234" t="s">
        <v>137</v>
      </c>
      <c r="E165" s="235" t="s">
        <v>1</v>
      </c>
      <c r="F165" s="236" t="s">
        <v>169</v>
      </c>
      <c r="G165" s="233"/>
      <c r="H165" s="235" t="s">
        <v>1</v>
      </c>
      <c r="I165" s="237"/>
      <c r="J165" s="233"/>
      <c r="K165" s="233"/>
      <c r="L165" s="238"/>
      <c r="M165" s="239"/>
      <c r="N165" s="240"/>
      <c r="O165" s="240"/>
      <c r="P165" s="240"/>
      <c r="Q165" s="240"/>
      <c r="R165" s="240"/>
      <c r="S165" s="240"/>
      <c r="T165" s="24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2" t="s">
        <v>137</v>
      </c>
      <c r="AU165" s="242" t="s">
        <v>90</v>
      </c>
      <c r="AV165" s="13" t="s">
        <v>88</v>
      </c>
      <c r="AW165" s="13" t="s">
        <v>36</v>
      </c>
      <c r="AX165" s="13" t="s">
        <v>80</v>
      </c>
      <c r="AY165" s="242" t="s">
        <v>124</v>
      </c>
    </row>
    <row r="166" s="14" customFormat="1">
      <c r="A166" s="14"/>
      <c r="B166" s="243"/>
      <c r="C166" s="244"/>
      <c r="D166" s="234" t="s">
        <v>137</v>
      </c>
      <c r="E166" s="245" t="s">
        <v>1</v>
      </c>
      <c r="F166" s="246" t="s">
        <v>189</v>
      </c>
      <c r="G166" s="244"/>
      <c r="H166" s="247">
        <v>97.5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3" t="s">
        <v>137</v>
      </c>
      <c r="AU166" s="253" t="s">
        <v>90</v>
      </c>
      <c r="AV166" s="14" t="s">
        <v>90</v>
      </c>
      <c r="AW166" s="14" t="s">
        <v>36</v>
      </c>
      <c r="AX166" s="14" t="s">
        <v>88</v>
      </c>
      <c r="AY166" s="253" t="s">
        <v>124</v>
      </c>
    </row>
    <row r="167" s="2" customFormat="1">
      <c r="A167" s="39"/>
      <c r="B167" s="40"/>
      <c r="C167" s="219" t="s">
        <v>190</v>
      </c>
      <c r="D167" s="219" t="s">
        <v>126</v>
      </c>
      <c r="E167" s="220" t="s">
        <v>191</v>
      </c>
      <c r="F167" s="221" t="s">
        <v>192</v>
      </c>
      <c r="G167" s="222" t="s">
        <v>134</v>
      </c>
      <c r="H167" s="223">
        <v>873</v>
      </c>
      <c r="I167" s="224"/>
      <c r="J167" s="225">
        <f>ROUND(I167*H167,2)</f>
        <v>0</v>
      </c>
      <c r="K167" s="221" t="s">
        <v>135</v>
      </c>
      <c r="L167" s="45"/>
      <c r="M167" s="226" t="s">
        <v>1</v>
      </c>
      <c r="N167" s="227" t="s">
        <v>45</v>
      </c>
      <c r="O167" s="92"/>
      <c r="P167" s="228">
        <f>O167*H167</f>
        <v>0</v>
      </c>
      <c r="Q167" s="228">
        <v>0.032849999999999997</v>
      </c>
      <c r="R167" s="228">
        <f>Q167*H167</f>
        <v>28.678049999999999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130</v>
      </c>
      <c r="AT167" s="230" t="s">
        <v>126</v>
      </c>
      <c r="AU167" s="230" t="s">
        <v>90</v>
      </c>
      <c r="AY167" s="18" t="s">
        <v>124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88</v>
      </c>
      <c r="BK167" s="231">
        <f>ROUND(I167*H167,2)</f>
        <v>0</v>
      </c>
      <c r="BL167" s="18" t="s">
        <v>130</v>
      </c>
      <c r="BM167" s="230" t="s">
        <v>193</v>
      </c>
    </row>
    <row r="168" s="13" customFormat="1">
      <c r="A168" s="13"/>
      <c r="B168" s="232"/>
      <c r="C168" s="233"/>
      <c r="D168" s="234" t="s">
        <v>137</v>
      </c>
      <c r="E168" s="235" t="s">
        <v>1</v>
      </c>
      <c r="F168" s="236" t="s">
        <v>169</v>
      </c>
      <c r="G168" s="233"/>
      <c r="H168" s="235" t="s">
        <v>1</v>
      </c>
      <c r="I168" s="237"/>
      <c r="J168" s="233"/>
      <c r="K168" s="233"/>
      <c r="L168" s="238"/>
      <c r="M168" s="239"/>
      <c r="N168" s="240"/>
      <c r="O168" s="240"/>
      <c r="P168" s="240"/>
      <c r="Q168" s="240"/>
      <c r="R168" s="240"/>
      <c r="S168" s="240"/>
      <c r="T168" s="24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2" t="s">
        <v>137</v>
      </c>
      <c r="AU168" s="242" t="s">
        <v>90</v>
      </c>
      <c r="AV168" s="13" t="s">
        <v>88</v>
      </c>
      <c r="AW168" s="13" t="s">
        <v>36</v>
      </c>
      <c r="AX168" s="13" t="s">
        <v>80</v>
      </c>
      <c r="AY168" s="242" t="s">
        <v>124</v>
      </c>
    </row>
    <row r="169" s="14" customFormat="1">
      <c r="A169" s="14"/>
      <c r="B169" s="243"/>
      <c r="C169" s="244"/>
      <c r="D169" s="234" t="s">
        <v>137</v>
      </c>
      <c r="E169" s="245" t="s">
        <v>1</v>
      </c>
      <c r="F169" s="246" t="s">
        <v>194</v>
      </c>
      <c r="G169" s="244"/>
      <c r="H169" s="247">
        <v>407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3" t="s">
        <v>137</v>
      </c>
      <c r="AU169" s="253" t="s">
        <v>90</v>
      </c>
      <c r="AV169" s="14" t="s">
        <v>90</v>
      </c>
      <c r="AW169" s="14" t="s">
        <v>36</v>
      </c>
      <c r="AX169" s="14" t="s">
        <v>80</v>
      </c>
      <c r="AY169" s="253" t="s">
        <v>124</v>
      </c>
    </row>
    <row r="170" s="14" customFormat="1">
      <c r="A170" s="14"/>
      <c r="B170" s="243"/>
      <c r="C170" s="244"/>
      <c r="D170" s="234" t="s">
        <v>137</v>
      </c>
      <c r="E170" s="245" t="s">
        <v>1</v>
      </c>
      <c r="F170" s="246" t="s">
        <v>195</v>
      </c>
      <c r="G170" s="244"/>
      <c r="H170" s="247">
        <v>466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137</v>
      </c>
      <c r="AU170" s="253" t="s">
        <v>90</v>
      </c>
      <c r="AV170" s="14" t="s">
        <v>90</v>
      </c>
      <c r="AW170" s="14" t="s">
        <v>36</v>
      </c>
      <c r="AX170" s="14" t="s">
        <v>80</v>
      </c>
      <c r="AY170" s="253" t="s">
        <v>124</v>
      </c>
    </row>
    <row r="171" s="16" customFormat="1">
      <c r="A171" s="16"/>
      <c r="B171" s="275"/>
      <c r="C171" s="276"/>
      <c r="D171" s="234" t="s">
        <v>137</v>
      </c>
      <c r="E171" s="277" t="s">
        <v>1</v>
      </c>
      <c r="F171" s="278" t="s">
        <v>196</v>
      </c>
      <c r="G171" s="276"/>
      <c r="H171" s="279">
        <v>873</v>
      </c>
      <c r="I171" s="280"/>
      <c r="J171" s="276"/>
      <c r="K171" s="276"/>
      <c r="L171" s="281"/>
      <c r="M171" s="282"/>
      <c r="N171" s="283"/>
      <c r="O171" s="283"/>
      <c r="P171" s="283"/>
      <c r="Q171" s="283"/>
      <c r="R171" s="283"/>
      <c r="S171" s="283"/>
      <c r="T171" s="284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T171" s="285" t="s">
        <v>137</v>
      </c>
      <c r="AU171" s="285" t="s">
        <v>90</v>
      </c>
      <c r="AV171" s="16" t="s">
        <v>130</v>
      </c>
      <c r="AW171" s="16" t="s">
        <v>36</v>
      </c>
      <c r="AX171" s="16" t="s">
        <v>88</v>
      </c>
      <c r="AY171" s="285" t="s">
        <v>124</v>
      </c>
    </row>
    <row r="172" s="2" customFormat="1">
      <c r="A172" s="39"/>
      <c r="B172" s="40"/>
      <c r="C172" s="219" t="s">
        <v>177</v>
      </c>
      <c r="D172" s="219" t="s">
        <v>126</v>
      </c>
      <c r="E172" s="220" t="s">
        <v>197</v>
      </c>
      <c r="F172" s="221" t="s">
        <v>198</v>
      </c>
      <c r="G172" s="222" t="s">
        <v>134</v>
      </c>
      <c r="H172" s="223">
        <v>650</v>
      </c>
      <c r="I172" s="224"/>
      <c r="J172" s="225">
        <f>ROUND(I172*H172,2)</f>
        <v>0</v>
      </c>
      <c r="K172" s="221" t="s">
        <v>135</v>
      </c>
      <c r="L172" s="45"/>
      <c r="M172" s="226" t="s">
        <v>1</v>
      </c>
      <c r="N172" s="227" t="s">
        <v>45</v>
      </c>
      <c r="O172" s="92"/>
      <c r="P172" s="228">
        <f>O172*H172</f>
        <v>0</v>
      </c>
      <c r="Q172" s="228">
        <v>0.032849999999999997</v>
      </c>
      <c r="R172" s="228">
        <f>Q172*H172</f>
        <v>21.352499999999999</v>
      </c>
      <c r="S172" s="228">
        <v>0</v>
      </c>
      <c r="T172" s="22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0" t="s">
        <v>130</v>
      </c>
      <c r="AT172" s="230" t="s">
        <v>126</v>
      </c>
      <c r="AU172" s="230" t="s">
        <v>90</v>
      </c>
      <c r="AY172" s="18" t="s">
        <v>124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8" t="s">
        <v>88</v>
      </c>
      <c r="BK172" s="231">
        <f>ROUND(I172*H172,2)</f>
        <v>0</v>
      </c>
      <c r="BL172" s="18" t="s">
        <v>130</v>
      </c>
      <c r="BM172" s="230" t="s">
        <v>199</v>
      </c>
    </row>
    <row r="173" s="13" customFormat="1">
      <c r="A173" s="13"/>
      <c r="B173" s="232"/>
      <c r="C173" s="233"/>
      <c r="D173" s="234" t="s">
        <v>137</v>
      </c>
      <c r="E173" s="235" t="s">
        <v>1</v>
      </c>
      <c r="F173" s="236" t="s">
        <v>169</v>
      </c>
      <c r="G173" s="233"/>
      <c r="H173" s="235" t="s">
        <v>1</v>
      </c>
      <c r="I173" s="237"/>
      <c r="J173" s="233"/>
      <c r="K173" s="233"/>
      <c r="L173" s="238"/>
      <c r="M173" s="239"/>
      <c r="N173" s="240"/>
      <c r="O173" s="240"/>
      <c r="P173" s="240"/>
      <c r="Q173" s="240"/>
      <c r="R173" s="240"/>
      <c r="S173" s="240"/>
      <c r="T173" s="24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2" t="s">
        <v>137</v>
      </c>
      <c r="AU173" s="242" t="s">
        <v>90</v>
      </c>
      <c r="AV173" s="13" t="s">
        <v>88</v>
      </c>
      <c r="AW173" s="13" t="s">
        <v>36</v>
      </c>
      <c r="AX173" s="13" t="s">
        <v>80</v>
      </c>
      <c r="AY173" s="242" t="s">
        <v>124</v>
      </c>
    </row>
    <row r="174" s="14" customFormat="1">
      <c r="A174" s="14"/>
      <c r="B174" s="243"/>
      <c r="C174" s="244"/>
      <c r="D174" s="234" t="s">
        <v>137</v>
      </c>
      <c r="E174" s="245" t="s">
        <v>1</v>
      </c>
      <c r="F174" s="246" t="s">
        <v>200</v>
      </c>
      <c r="G174" s="244"/>
      <c r="H174" s="247">
        <v>650</v>
      </c>
      <c r="I174" s="248"/>
      <c r="J174" s="244"/>
      <c r="K174" s="244"/>
      <c r="L174" s="249"/>
      <c r="M174" s="250"/>
      <c r="N174" s="251"/>
      <c r="O174" s="251"/>
      <c r="P174" s="251"/>
      <c r="Q174" s="251"/>
      <c r="R174" s="251"/>
      <c r="S174" s="251"/>
      <c r="T174" s="25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3" t="s">
        <v>137</v>
      </c>
      <c r="AU174" s="253" t="s">
        <v>90</v>
      </c>
      <c r="AV174" s="14" t="s">
        <v>90</v>
      </c>
      <c r="AW174" s="14" t="s">
        <v>36</v>
      </c>
      <c r="AX174" s="14" t="s">
        <v>88</v>
      </c>
      <c r="AY174" s="253" t="s">
        <v>124</v>
      </c>
    </row>
    <row r="175" s="2" customFormat="1">
      <c r="A175" s="39"/>
      <c r="B175" s="40"/>
      <c r="C175" s="265" t="s">
        <v>201</v>
      </c>
      <c r="D175" s="265" t="s">
        <v>173</v>
      </c>
      <c r="E175" s="266" t="s">
        <v>202</v>
      </c>
      <c r="F175" s="267" t="s">
        <v>203</v>
      </c>
      <c r="G175" s="268" t="s">
        <v>134</v>
      </c>
      <c r="H175" s="269">
        <v>1109.8499999999999</v>
      </c>
      <c r="I175" s="270"/>
      <c r="J175" s="271">
        <f>ROUND(I175*H175,2)</f>
        <v>0</v>
      </c>
      <c r="K175" s="267" t="s">
        <v>135</v>
      </c>
      <c r="L175" s="272"/>
      <c r="M175" s="273" t="s">
        <v>1</v>
      </c>
      <c r="N175" s="274" t="s">
        <v>45</v>
      </c>
      <c r="O175" s="92"/>
      <c r="P175" s="228">
        <f>O175*H175</f>
        <v>0</v>
      </c>
      <c r="Q175" s="228">
        <v>0.014800000000000001</v>
      </c>
      <c r="R175" s="228">
        <f>Q175*H175</f>
        <v>16.42578</v>
      </c>
      <c r="S175" s="228">
        <v>0</v>
      </c>
      <c r="T175" s="22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0" t="s">
        <v>177</v>
      </c>
      <c r="AT175" s="230" t="s">
        <v>173</v>
      </c>
      <c r="AU175" s="230" t="s">
        <v>90</v>
      </c>
      <c r="AY175" s="18" t="s">
        <v>124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8" t="s">
        <v>88</v>
      </c>
      <c r="BK175" s="231">
        <f>ROUND(I175*H175,2)</f>
        <v>0</v>
      </c>
      <c r="BL175" s="18" t="s">
        <v>130</v>
      </c>
      <c r="BM175" s="230" t="s">
        <v>204</v>
      </c>
    </row>
    <row r="176" s="13" customFormat="1">
      <c r="A176" s="13"/>
      <c r="B176" s="232"/>
      <c r="C176" s="233"/>
      <c r="D176" s="234" t="s">
        <v>137</v>
      </c>
      <c r="E176" s="235" t="s">
        <v>1</v>
      </c>
      <c r="F176" s="236" t="s">
        <v>169</v>
      </c>
      <c r="G176" s="233"/>
      <c r="H176" s="235" t="s">
        <v>1</v>
      </c>
      <c r="I176" s="237"/>
      <c r="J176" s="233"/>
      <c r="K176" s="233"/>
      <c r="L176" s="238"/>
      <c r="M176" s="239"/>
      <c r="N176" s="240"/>
      <c r="O176" s="240"/>
      <c r="P176" s="240"/>
      <c r="Q176" s="240"/>
      <c r="R176" s="240"/>
      <c r="S176" s="240"/>
      <c r="T176" s="24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2" t="s">
        <v>137</v>
      </c>
      <c r="AU176" s="242" t="s">
        <v>90</v>
      </c>
      <c r="AV176" s="13" t="s">
        <v>88</v>
      </c>
      <c r="AW176" s="13" t="s">
        <v>36</v>
      </c>
      <c r="AX176" s="13" t="s">
        <v>80</v>
      </c>
      <c r="AY176" s="242" t="s">
        <v>124</v>
      </c>
    </row>
    <row r="177" s="14" customFormat="1">
      <c r="A177" s="14"/>
      <c r="B177" s="243"/>
      <c r="C177" s="244"/>
      <c r="D177" s="234" t="s">
        <v>137</v>
      </c>
      <c r="E177" s="245" t="s">
        <v>1</v>
      </c>
      <c r="F177" s="246" t="s">
        <v>205</v>
      </c>
      <c r="G177" s="244"/>
      <c r="H177" s="247">
        <v>1109.8499999999999</v>
      </c>
      <c r="I177" s="248"/>
      <c r="J177" s="244"/>
      <c r="K177" s="244"/>
      <c r="L177" s="249"/>
      <c r="M177" s="250"/>
      <c r="N177" s="251"/>
      <c r="O177" s="251"/>
      <c r="P177" s="251"/>
      <c r="Q177" s="251"/>
      <c r="R177" s="251"/>
      <c r="S177" s="251"/>
      <c r="T177" s="25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3" t="s">
        <v>137</v>
      </c>
      <c r="AU177" s="253" t="s">
        <v>90</v>
      </c>
      <c r="AV177" s="14" t="s">
        <v>90</v>
      </c>
      <c r="AW177" s="14" t="s">
        <v>36</v>
      </c>
      <c r="AX177" s="14" t="s">
        <v>88</v>
      </c>
      <c r="AY177" s="253" t="s">
        <v>124</v>
      </c>
    </row>
    <row r="178" s="2" customFormat="1" ht="16.5" customHeight="1">
      <c r="A178" s="39"/>
      <c r="B178" s="40"/>
      <c r="C178" s="265" t="s">
        <v>206</v>
      </c>
      <c r="D178" s="265" t="s">
        <v>173</v>
      </c>
      <c r="E178" s="266" t="s">
        <v>207</v>
      </c>
      <c r="F178" s="267" t="s">
        <v>208</v>
      </c>
      <c r="G178" s="268" t="s">
        <v>134</v>
      </c>
      <c r="H178" s="269">
        <v>489.30000000000001</v>
      </c>
      <c r="I178" s="270"/>
      <c r="J178" s="271">
        <f>ROUND(I178*H178,2)</f>
        <v>0</v>
      </c>
      <c r="K178" s="267" t="s">
        <v>1</v>
      </c>
      <c r="L178" s="272"/>
      <c r="M178" s="273" t="s">
        <v>1</v>
      </c>
      <c r="N178" s="274" t="s">
        <v>45</v>
      </c>
      <c r="O178" s="92"/>
      <c r="P178" s="228">
        <f>O178*H178</f>
        <v>0</v>
      </c>
      <c r="Q178" s="228">
        <v>0.00056999999999999998</v>
      </c>
      <c r="R178" s="228">
        <f>Q178*H178</f>
        <v>0.27890100000000001</v>
      </c>
      <c r="S178" s="228">
        <v>0</v>
      </c>
      <c r="T178" s="229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0" t="s">
        <v>177</v>
      </c>
      <c r="AT178" s="230" t="s">
        <v>173</v>
      </c>
      <c r="AU178" s="230" t="s">
        <v>90</v>
      </c>
      <c r="AY178" s="18" t="s">
        <v>124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8" t="s">
        <v>88</v>
      </c>
      <c r="BK178" s="231">
        <f>ROUND(I178*H178,2)</f>
        <v>0</v>
      </c>
      <c r="BL178" s="18" t="s">
        <v>130</v>
      </c>
      <c r="BM178" s="230" t="s">
        <v>209</v>
      </c>
    </row>
    <row r="179" s="13" customFormat="1">
      <c r="A179" s="13"/>
      <c r="B179" s="232"/>
      <c r="C179" s="233"/>
      <c r="D179" s="234" t="s">
        <v>137</v>
      </c>
      <c r="E179" s="235" t="s">
        <v>1</v>
      </c>
      <c r="F179" s="236" t="s">
        <v>169</v>
      </c>
      <c r="G179" s="233"/>
      <c r="H179" s="235" t="s">
        <v>1</v>
      </c>
      <c r="I179" s="237"/>
      <c r="J179" s="233"/>
      <c r="K179" s="233"/>
      <c r="L179" s="238"/>
      <c r="M179" s="239"/>
      <c r="N179" s="240"/>
      <c r="O179" s="240"/>
      <c r="P179" s="240"/>
      <c r="Q179" s="240"/>
      <c r="R179" s="240"/>
      <c r="S179" s="240"/>
      <c r="T179" s="24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2" t="s">
        <v>137</v>
      </c>
      <c r="AU179" s="242" t="s">
        <v>90</v>
      </c>
      <c r="AV179" s="13" t="s">
        <v>88</v>
      </c>
      <c r="AW179" s="13" t="s">
        <v>36</v>
      </c>
      <c r="AX179" s="13" t="s">
        <v>80</v>
      </c>
      <c r="AY179" s="242" t="s">
        <v>124</v>
      </c>
    </row>
    <row r="180" s="14" customFormat="1">
      <c r="A180" s="14"/>
      <c r="B180" s="243"/>
      <c r="C180" s="244"/>
      <c r="D180" s="234" t="s">
        <v>137</v>
      </c>
      <c r="E180" s="245" t="s">
        <v>1</v>
      </c>
      <c r="F180" s="246" t="s">
        <v>210</v>
      </c>
      <c r="G180" s="244"/>
      <c r="H180" s="247">
        <v>489.30000000000001</v>
      </c>
      <c r="I180" s="248"/>
      <c r="J180" s="244"/>
      <c r="K180" s="244"/>
      <c r="L180" s="249"/>
      <c r="M180" s="250"/>
      <c r="N180" s="251"/>
      <c r="O180" s="251"/>
      <c r="P180" s="251"/>
      <c r="Q180" s="251"/>
      <c r="R180" s="251"/>
      <c r="S180" s="251"/>
      <c r="T180" s="25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3" t="s">
        <v>137</v>
      </c>
      <c r="AU180" s="253" t="s">
        <v>90</v>
      </c>
      <c r="AV180" s="14" t="s">
        <v>90</v>
      </c>
      <c r="AW180" s="14" t="s">
        <v>36</v>
      </c>
      <c r="AX180" s="14" t="s">
        <v>88</v>
      </c>
      <c r="AY180" s="253" t="s">
        <v>124</v>
      </c>
    </row>
    <row r="181" s="2" customFormat="1" ht="16.5" customHeight="1">
      <c r="A181" s="39"/>
      <c r="B181" s="40"/>
      <c r="C181" s="265" t="s">
        <v>211</v>
      </c>
      <c r="D181" s="265" t="s">
        <v>173</v>
      </c>
      <c r="E181" s="266" t="s">
        <v>212</v>
      </c>
      <c r="F181" s="267" t="s">
        <v>213</v>
      </c>
      <c r="G181" s="268" t="s">
        <v>214</v>
      </c>
      <c r="H181" s="269">
        <v>388</v>
      </c>
      <c r="I181" s="270"/>
      <c r="J181" s="271">
        <f>ROUND(I181*H181,2)</f>
        <v>0</v>
      </c>
      <c r="K181" s="267" t="s">
        <v>1</v>
      </c>
      <c r="L181" s="272"/>
      <c r="M181" s="273" t="s">
        <v>1</v>
      </c>
      <c r="N181" s="274" t="s">
        <v>45</v>
      </c>
      <c r="O181" s="92"/>
      <c r="P181" s="228">
        <f>O181*H181</f>
        <v>0</v>
      </c>
      <c r="Q181" s="228">
        <v>0.00051999999999999995</v>
      </c>
      <c r="R181" s="228">
        <f>Q181*H181</f>
        <v>0.20176</v>
      </c>
      <c r="S181" s="228">
        <v>0</v>
      </c>
      <c r="T181" s="229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30" t="s">
        <v>177</v>
      </c>
      <c r="AT181" s="230" t="s">
        <v>173</v>
      </c>
      <c r="AU181" s="230" t="s">
        <v>90</v>
      </c>
      <c r="AY181" s="18" t="s">
        <v>124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8" t="s">
        <v>88</v>
      </c>
      <c r="BK181" s="231">
        <f>ROUND(I181*H181,2)</f>
        <v>0</v>
      </c>
      <c r="BL181" s="18" t="s">
        <v>130</v>
      </c>
      <c r="BM181" s="230" t="s">
        <v>215</v>
      </c>
    </row>
    <row r="182" s="13" customFormat="1">
      <c r="A182" s="13"/>
      <c r="B182" s="232"/>
      <c r="C182" s="233"/>
      <c r="D182" s="234" t="s">
        <v>137</v>
      </c>
      <c r="E182" s="235" t="s">
        <v>1</v>
      </c>
      <c r="F182" s="236" t="s">
        <v>169</v>
      </c>
      <c r="G182" s="233"/>
      <c r="H182" s="235" t="s">
        <v>1</v>
      </c>
      <c r="I182" s="237"/>
      <c r="J182" s="233"/>
      <c r="K182" s="233"/>
      <c r="L182" s="238"/>
      <c r="M182" s="239"/>
      <c r="N182" s="240"/>
      <c r="O182" s="240"/>
      <c r="P182" s="240"/>
      <c r="Q182" s="240"/>
      <c r="R182" s="240"/>
      <c r="S182" s="240"/>
      <c r="T182" s="24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2" t="s">
        <v>137</v>
      </c>
      <c r="AU182" s="242" t="s">
        <v>90</v>
      </c>
      <c r="AV182" s="13" t="s">
        <v>88</v>
      </c>
      <c r="AW182" s="13" t="s">
        <v>36</v>
      </c>
      <c r="AX182" s="13" t="s">
        <v>80</v>
      </c>
      <c r="AY182" s="242" t="s">
        <v>124</v>
      </c>
    </row>
    <row r="183" s="14" customFormat="1">
      <c r="A183" s="14"/>
      <c r="B183" s="243"/>
      <c r="C183" s="244"/>
      <c r="D183" s="234" t="s">
        <v>137</v>
      </c>
      <c r="E183" s="245" t="s">
        <v>1</v>
      </c>
      <c r="F183" s="246" t="s">
        <v>216</v>
      </c>
      <c r="G183" s="244"/>
      <c r="H183" s="247">
        <v>388.33300000000003</v>
      </c>
      <c r="I183" s="248"/>
      <c r="J183" s="244"/>
      <c r="K183" s="244"/>
      <c r="L183" s="249"/>
      <c r="M183" s="250"/>
      <c r="N183" s="251"/>
      <c r="O183" s="251"/>
      <c r="P183" s="251"/>
      <c r="Q183" s="251"/>
      <c r="R183" s="251"/>
      <c r="S183" s="251"/>
      <c r="T183" s="25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3" t="s">
        <v>137</v>
      </c>
      <c r="AU183" s="253" t="s">
        <v>90</v>
      </c>
      <c r="AV183" s="14" t="s">
        <v>90</v>
      </c>
      <c r="AW183" s="14" t="s">
        <v>36</v>
      </c>
      <c r="AX183" s="14" t="s">
        <v>80</v>
      </c>
      <c r="AY183" s="253" t="s">
        <v>124</v>
      </c>
    </row>
    <row r="184" s="14" customFormat="1">
      <c r="A184" s="14"/>
      <c r="B184" s="243"/>
      <c r="C184" s="244"/>
      <c r="D184" s="234" t="s">
        <v>137</v>
      </c>
      <c r="E184" s="245" t="s">
        <v>1</v>
      </c>
      <c r="F184" s="246" t="s">
        <v>217</v>
      </c>
      <c r="G184" s="244"/>
      <c r="H184" s="247">
        <v>388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3" t="s">
        <v>137</v>
      </c>
      <c r="AU184" s="253" t="s">
        <v>90</v>
      </c>
      <c r="AV184" s="14" t="s">
        <v>90</v>
      </c>
      <c r="AW184" s="14" t="s">
        <v>36</v>
      </c>
      <c r="AX184" s="14" t="s">
        <v>88</v>
      </c>
      <c r="AY184" s="253" t="s">
        <v>124</v>
      </c>
    </row>
    <row r="185" s="2" customFormat="1" ht="16.5" customHeight="1">
      <c r="A185" s="39"/>
      <c r="B185" s="40"/>
      <c r="C185" s="265" t="s">
        <v>218</v>
      </c>
      <c r="D185" s="265" t="s">
        <v>173</v>
      </c>
      <c r="E185" s="266" t="s">
        <v>219</v>
      </c>
      <c r="F185" s="267" t="s">
        <v>220</v>
      </c>
      <c r="G185" s="268" t="s">
        <v>221</v>
      </c>
      <c r="H185" s="269">
        <v>58</v>
      </c>
      <c r="I185" s="270"/>
      <c r="J185" s="271">
        <f>ROUND(I185*H185,2)</f>
        <v>0</v>
      </c>
      <c r="K185" s="267" t="s">
        <v>1</v>
      </c>
      <c r="L185" s="272"/>
      <c r="M185" s="273" t="s">
        <v>1</v>
      </c>
      <c r="N185" s="274" t="s">
        <v>45</v>
      </c>
      <c r="O185" s="92"/>
      <c r="P185" s="228">
        <f>O185*H185</f>
        <v>0</v>
      </c>
      <c r="Q185" s="228">
        <v>0.00059999999999999995</v>
      </c>
      <c r="R185" s="228">
        <f>Q185*H185</f>
        <v>0.034799999999999998</v>
      </c>
      <c r="S185" s="228">
        <v>0</v>
      </c>
      <c r="T185" s="229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0" t="s">
        <v>177</v>
      </c>
      <c r="AT185" s="230" t="s">
        <v>173</v>
      </c>
      <c r="AU185" s="230" t="s">
        <v>90</v>
      </c>
      <c r="AY185" s="18" t="s">
        <v>124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8" t="s">
        <v>88</v>
      </c>
      <c r="BK185" s="231">
        <f>ROUND(I185*H185,2)</f>
        <v>0</v>
      </c>
      <c r="BL185" s="18" t="s">
        <v>130</v>
      </c>
      <c r="BM185" s="230" t="s">
        <v>222</v>
      </c>
    </row>
    <row r="186" s="2" customFormat="1" ht="16.5" customHeight="1">
      <c r="A186" s="39"/>
      <c r="B186" s="40"/>
      <c r="C186" s="265" t="s">
        <v>223</v>
      </c>
      <c r="D186" s="265" t="s">
        <v>173</v>
      </c>
      <c r="E186" s="266" t="s">
        <v>224</v>
      </c>
      <c r="F186" s="267" t="s">
        <v>225</v>
      </c>
      <c r="G186" s="268" t="s">
        <v>221</v>
      </c>
      <c r="H186" s="269">
        <v>116</v>
      </c>
      <c r="I186" s="270"/>
      <c r="J186" s="271">
        <f>ROUND(I186*H186,2)</f>
        <v>0</v>
      </c>
      <c r="K186" s="267" t="s">
        <v>1</v>
      </c>
      <c r="L186" s="272"/>
      <c r="M186" s="273" t="s">
        <v>1</v>
      </c>
      <c r="N186" s="274" t="s">
        <v>45</v>
      </c>
      <c r="O186" s="92"/>
      <c r="P186" s="228">
        <f>O186*H186</f>
        <v>0</v>
      </c>
      <c r="Q186" s="228">
        <v>0.00093999999999999997</v>
      </c>
      <c r="R186" s="228">
        <f>Q186*H186</f>
        <v>0.10904</v>
      </c>
      <c r="S186" s="228">
        <v>0</v>
      </c>
      <c r="T186" s="229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0" t="s">
        <v>177</v>
      </c>
      <c r="AT186" s="230" t="s">
        <v>173</v>
      </c>
      <c r="AU186" s="230" t="s">
        <v>90</v>
      </c>
      <c r="AY186" s="18" t="s">
        <v>124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8" t="s">
        <v>88</v>
      </c>
      <c r="BK186" s="231">
        <f>ROUND(I186*H186,2)</f>
        <v>0</v>
      </c>
      <c r="BL186" s="18" t="s">
        <v>130</v>
      </c>
      <c r="BM186" s="230" t="s">
        <v>226</v>
      </c>
    </row>
    <row r="187" s="13" customFormat="1">
      <c r="A187" s="13"/>
      <c r="B187" s="232"/>
      <c r="C187" s="233"/>
      <c r="D187" s="234" t="s">
        <v>137</v>
      </c>
      <c r="E187" s="235" t="s">
        <v>1</v>
      </c>
      <c r="F187" s="236" t="s">
        <v>227</v>
      </c>
      <c r="G187" s="233"/>
      <c r="H187" s="235" t="s">
        <v>1</v>
      </c>
      <c r="I187" s="237"/>
      <c r="J187" s="233"/>
      <c r="K187" s="233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137</v>
      </c>
      <c r="AU187" s="242" t="s">
        <v>90</v>
      </c>
      <c r="AV187" s="13" t="s">
        <v>88</v>
      </c>
      <c r="AW187" s="13" t="s">
        <v>36</v>
      </c>
      <c r="AX187" s="13" t="s">
        <v>80</v>
      </c>
      <c r="AY187" s="242" t="s">
        <v>124</v>
      </c>
    </row>
    <row r="188" s="14" customFormat="1">
      <c r="A188" s="14"/>
      <c r="B188" s="243"/>
      <c r="C188" s="244"/>
      <c r="D188" s="234" t="s">
        <v>137</v>
      </c>
      <c r="E188" s="245" t="s">
        <v>1</v>
      </c>
      <c r="F188" s="246" t="s">
        <v>228</v>
      </c>
      <c r="G188" s="244"/>
      <c r="H188" s="247">
        <v>116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137</v>
      </c>
      <c r="AU188" s="253" t="s">
        <v>90</v>
      </c>
      <c r="AV188" s="14" t="s">
        <v>90</v>
      </c>
      <c r="AW188" s="14" t="s">
        <v>36</v>
      </c>
      <c r="AX188" s="14" t="s">
        <v>88</v>
      </c>
      <c r="AY188" s="253" t="s">
        <v>124</v>
      </c>
    </row>
    <row r="189" s="2" customFormat="1">
      <c r="A189" s="39"/>
      <c r="B189" s="40"/>
      <c r="C189" s="219" t="s">
        <v>229</v>
      </c>
      <c r="D189" s="219" t="s">
        <v>126</v>
      </c>
      <c r="E189" s="220" t="s">
        <v>230</v>
      </c>
      <c r="F189" s="221" t="s">
        <v>231</v>
      </c>
      <c r="G189" s="222" t="s">
        <v>221</v>
      </c>
      <c r="H189" s="223">
        <v>188</v>
      </c>
      <c r="I189" s="224"/>
      <c r="J189" s="225">
        <f>ROUND(I189*H189,2)</f>
        <v>0</v>
      </c>
      <c r="K189" s="221" t="s">
        <v>135</v>
      </c>
      <c r="L189" s="45"/>
      <c r="M189" s="226" t="s">
        <v>1</v>
      </c>
      <c r="N189" s="227" t="s">
        <v>45</v>
      </c>
      <c r="O189" s="92"/>
      <c r="P189" s="228">
        <f>O189*H189</f>
        <v>0</v>
      </c>
      <c r="Q189" s="228">
        <v>0.00051000000000000004</v>
      </c>
      <c r="R189" s="228">
        <f>Q189*H189</f>
        <v>0.095880000000000007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130</v>
      </c>
      <c r="AT189" s="230" t="s">
        <v>126</v>
      </c>
      <c r="AU189" s="230" t="s">
        <v>90</v>
      </c>
      <c r="AY189" s="18" t="s">
        <v>124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88</v>
      </c>
      <c r="BK189" s="231">
        <f>ROUND(I189*H189,2)</f>
        <v>0</v>
      </c>
      <c r="BL189" s="18" t="s">
        <v>130</v>
      </c>
      <c r="BM189" s="230" t="s">
        <v>232</v>
      </c>
    </row>
    <row r="190" s="13" customFormat="1">
      <c r="A190" s="13"/>
      <c r="B190" s="232"/>
      <c r="C190" s="233"/>
      <c r="D190" s="234" t="s">
        <v>137</v>
      </c>
      <c r="E190" s="235" t="s">
        <v>1</v>
      </c>
      <c r="F190" s="236" t="s">
        <v>169</v>
      </c>
      <c r="G190" s="233"/>
      <c r="H190" s="235" t="s">
        <v>1</v>
      </c>
      <c r="I190" s="237"/>
      <c r="J190" s="233"/>
      <c r="K190" s="233"/>
      <c r="L190" s="238"/>
      <c r="M190" s="239"/>
      <c r="N190" s="240"/>
      <c r="O190" s="240"/>
      <c r="P190" s="240"/>
      <c r="Q190" s="240"/>
      <c r="R190" s="240"/>
      <c r="S190" s="240"/>
      <c r="T190" s="24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2" t="s">
        <v>137</v>
      </c>
      <c r="AU190" s="242" t="s">
        <v>90</v>
      </c>
      <c r="AV190" s="13" t="s">
        <v>88</v>
      </c>
      <c r="AW190" s="13" t="s">
        <v>36</v>
      </c>
      <c r="AX190" s="13" t="s">
        <v>80</v>
      </c>
      <c r="AY190" s="242" t="s">
        <v>124</v>
      </c>
    </row>
    <row r="191" s="14" customFormat="1">
      <c r="A191" s="14"/>
      <c r="B191" s="243"/>
      <c r="C191" s="244"/>
      <c r="D191" s="234" t="s">
        <v>137</v>
      </c>
      <c r="E191" s="245" t="s">
        <v>1</v>
      </c>
      <c r="F191" s="246" t="s">
        <v>233</v>
      </c>
      <c r="G191" s="244"/>
      <c r="H191" s="247">
        <v>130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3" t="s">
        <v>137</v>
      </c>
      <c r="AU191" s="253" t="s">
        <v>90</v>
      </c>
      <c r="AV191" s="14" t="s">
        <v>90</v>
      </c>
      <c r="AW191" s="14" t="s">
        <v>36</v>
      </c>
      <c r="AX191" s="14" t="s">
        <v>80</v>
      </c>
      <c r="AY191" s="253" t="s">
        <v>124</v>
      </c>
    </row>
    <row r="192" s="14" customFormat="1">
      <c r="A192" s="14"/>
      <c r="B192" s="243"/>
      <c r="C192" s="244"/>
      <c r="D192" s="234" t="s">
        <v>137</v>
      </c>
      <c r="E192" s="245" t="s">
        <v>1</v>
      </c>
      <c r="F192" s="246" t="s">
        <v>234</v>
      </c>
      <c r="G192" s="244"/>
      <c r="H192" s="247">
        <v>58</v>
      </c>
      <c r="I192" s="248"/>
      <c r="J192" s="244"/>
      <c r="K192" s="244"/>
      <c r="L192" s="249"/>
      <c r="M192" s="250"/>
      <c r="N192" s="251"/>
      <c r="O192" s="251"/>
      <c r="P192" s="251"/>
      <c r="Q192" s="251"/>
      <c r="R192" s="251"/>
      <c r="S192" s="251"/>
      <c r="T192" s="25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3" t="s">
        <v>137</v>
      </c>
      <c r="AU192" s="253" t="s">
        <v>90</v>
      </c>
      <c r="AV192" s="14" t="s">
        <v>90</v>
      </c>
      <c r="AW192" s="14" t="s">
        <v>36</v>
      </c>
      <c r="AX192" s="14" t="s">
        <v>80</v>
      </c>
      <c r="AY192" s="253" t="s">
        <v>124</v>
      </c>
    </row>
    <row r="193" s="16" customFormat="1">
      <c r="A193" s="16"/>
      <c r="B193" s="275"/>
      <c r="C193" s="276"/>
      <c r="D193" s="234" t="s">
        <v>137</v>
      </c>
      <c r="E193" s="277" t="s">
        <v>1</v>
      </c>
      <c r="F193" s="278" t="s">
        <v>196</v>
      </c>
      <c r="G193" s="276"/>
      <c r="H193" s="279">
        <v>188</v>
      </c>
      <c r="I193" s="280"/>
      <c r="J193" s="276"/>
      <c r="K193" s="276"/>
      <c r="L193" s="281"/>
      <c r="M193" s="282"/>
      <c r="N193" s="283"/>
      <c r="O193" s="283"/>
      <c r="P193" s="283"/>
      <c r="Q193" s="283"/>
      <c r="R193" s="283"/>
      <c r="S193" s="283"/>
      <c r="T193" s="284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85" t="s">
        <v>137</v>
      </c>
      <c r="AU193" s="285" t="s">
        <v>90</v>
      </c>
      <c r="AV193" s="16" t="s">
        <v>130</v>
      </c>
      <c r="AW193" s="16" t="s">
        <v>36</v>
      </c>
      <c r="AX193" s="16" t="s">
        <v>88</v>
      </c>
      <c r="AY193" s="285" t="s">
        <v>124</v>
      </c>
    </row>
    <row r="194" s="2" customFormat="1" ht="16.5" customHeight="1">
      <c r="A194" s="39"/>
      <c r="B194" s="40"/>
      <c r="C194" s="265" t="s">
        <v>8</v>
      </c>
      <c r="D194" s="265" t="s">
        <v>173</v>
      </c>
      <c r="E194" s="266" t="s">
        <v>235</v>
      </c>
      <c r="F194" s="267" t="s">
        <v>236</v>
      </c>
      <c r="G194" s="268" t="s">
        <v>176</v>
      </c>
      <c r="H194" s="269">
        <v>1.417</v>
      </c>
      <c r="I194" s="270"/>
      <c r="J194" s="271">
        <f>ROUND(I194*H194,2)</f>
        <v>0</v>
      </c>
      <c r="K194" s="267" t="s">
        <v>135</v>
      </c>
      <c r="L194" s="272"/>
      <c r="M194" s="273" t="s">
        <v>1</v>
      </c>
      <c r="N194" s="274" t="s">
        <v>45</v>
      </c>
      <c r="O194" s="92"/>
      <c r="P194" s="228">
        <f>O194*H194</f>
        <v>0</v>
      </c>
      <c r="Q194" s="228">
        <v>1</v>
      </c>
      <c r="R194" s="228">
        <f>Q194*H194</f>
        <v>1.417</v>
      </c>
      <c r="S194" s="228">
        <v>0</v>
      </c>
      <c r="T194" s="229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177</v>
      </c>
      <c r="AT194" s="230" t="s">
        <v>173</v>
      </c>
      <c r="AU194" s="230" t="s">
        <v>90</v>
      </c>
      <c r="AY194" s="18" t="s">
        <v>124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88</v>
      </c>
      <c r="BK194" s="231">
        <f>ROUND(I194*H194,2)</f>
        <v>0</v>
      </c>
      <c r="BL194" s="18" t="s">
        <v>130</v>
      </c>
      <c r="BM194" s="230" t="s">
        <v>237</v>
      </c>
    </row>
    <row r="195" s="14" customFormat="1">
      <c r="A195" s="14"/>
      <c r="B195" s="243"/>
      <c r="C195" s="244"/>
      <c r="D195" s="234" t="s">
        <v>137</v>
      </c>
      <c r="E195" s="245" t="s">
        <v>1</v>
      </c>
      <c r="F195" s="246" t="s">
        <v>238</v>
      </c>
      <c r="G195" s="244"/>
      <c r="H195" s="247">
        <v>1.1810000000000001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137</v>
      </c>
      <c r="AU195" s="253" t="s">
        <v>90</v>
      </c>
      <c r="AV195" s="14" t="s">
        <v>90</v>
      </c>
      <c r="AW195" s="14" t="s">
        <v>36</v>
      </c>
      <c r="AX195" s="14" t="s">
        <v>80</v>
      </c>
      <c r="AY195" s="253" t="s">
        <v>124</v>
      </c>
    </row>
    <row r="196" s="14" customFormat="1">
      <c r="A196" s="14"/>
      <c r="B196" s="243"/>
      <c r="C196" s="244"/>
      <c r="D196" s="234" t="s">
        <v>137</v>
      </c>
      <c r="E196" s="245" t="s">
        <v>1</v>
      </c>
      <c r="F196" s="246" t="s">
        <v>239</v>
      </c>
      <c r="G196" s="244"/>
      <c r="H196" s="247">
        <v>1.417</v>
      </c>
      <c r="I196" s="248"/>
      <c r="J196" s="244"/>
      <c r="K196" s="244"/>
      <c r="L196" s="249"/>
      <c r="M196" s="250"/>
      <c r="N196" s="251"/>
      <c r="O196" s="251"/>
      <c r="P196" s="251"/>
      <c r="Q196" s="251"/>
      <c r="R196" s="251"/>
      <c r="S196" s="251"/>
      <c r="T196" s="25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3" t="s">
        <v>137</v>
      </c>
      <c r="AU196" s="253" t="s">
        <v>90</v>
      </c>
      <c r="AV196" s="14" t="s">
        <v>90</v>
      </c>
      <c r="AW196" s="14" t="s">
        <v>36</v>
      </c>
      <c r="AX196" s="14" t="s">
        <v>88</v>
      </c>
      <c r="AY196" s="253" t="s">
        <v>124</v>
      </c>
    </row>
    <row r="197" s="12" customFormat="1" ht="22.8" customHeight="1">
      <c r="A197" s="12"/>
      <c r="B197" s="203"/>
      <c r="C197" s="204"/>
      <c r="D197" s="205" t="s">
        <v>79</v>
      </c>
      <c r="E197" s="217" t="s">
        <v>201</v>
      </c>
      <c r="F197" s="217" t="s">
        <v>240</v>
      </c>
      <c r="G197" s="204"/>
      <c r="H197" s="204"/>
      <c r="I197" s="207"/>
      <c r="J197" s="218">
        <f>BK197</f>
        <v>0</v>
      </c>
      <c r="K197" s="204"/>
      <c r="L197" s="209"/>
      <c r="M197" s="210"/>
      <c r="N197" s="211"/>
      <c r="O197" s="211"/>
      <c r="P197" s="212">
        <f>SUM(P198:P226)</f>
        <v>0</v>
      </c>
      <c r="Q197" s="211"/>
      <c r="R197" s="212">
        <f>SUM(R198:R226)</f>
        <v>1.6396835400000001</v>
      </c>
      <c r="S197" s="211"/>
      <c r="T197" s="213">
        <f>SUM(T198:T226)</f>
        <v>8.2077000000000009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14" t="s">
        <v>88</v>
      </c>
      <c r="AT197" s="215" t="s">
        <v>79</v>
      </c>
      <c r="AU197" s="215" t="s">
        <v>88</v>
      </c>
      <c r="AY197" s="214" t="s">
        <v>124</v>
      </c>
      <c r="BK197" s="216">
        <f>SUM(BK198:BK226)</f>
        <v>0</v>
      </c>
    </row>
    <row r="198" s="2" customFormat="1">
      <c r="A198" s="39"/>
      <c r="B198" s="40"/>
      <c r="C198" s="219" t="s">
        <v>241</v>
      </c>
      <c r="D198" s="219" t="s">
        <v>126</v>
      </c>
      <c r="E198" s="220" t="s">
        <v>242</v>
      </c>
      <c r="F198" s="221" t="s">
        <v>243</v>
      </c>
      <c r="G198" s="222" t="s">
        <v>134</v>
      </c>
      <c r="H198" s="223">
        <v>30.600000000000001</v>
      </c>
      <c r="I198" s="224"/>
      <c r="J198" s="225">
        <f>ROUND(I198*H198,2)</f>
        <v>0</v>
      </c>
      <c r="K198" s="221" t="s">
        <v>135</v>
      </c>
      <c r="L198" s="45"/>
      <c r="M198" s="226" t="s">
        <v>1</v>
      </c>
      <c r="N198" s="227" t="s">
        <v>45</v>
      </c>
      <c r="O198" s="92"/>
      <c r="P198" s="228">
        <f>O198*H198</f>
        <v>0</v>
      </c>
      <c r="Q198" s="228">
        <v>0.00079000000000000001</v>
      </c>
      <c r="R198" s="228">
        <f>Q198*H198</f>
        <v>0.024174000000000001</v>
      </c>
      <c r="S198" s="228">
        <v>0.052999999999999998</v>
      </c>
      <c r="T198" s="229">
        <f>S198*H198</f>
        <v>1.6218000000000001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0" t="s">
        <v>130</v>
      </c>
      <c r="AT198" s="230" t="s">
        <v>126</v>
      </c>
      <c r="AU198" s="230" t="s">
        <v>90</v>
      </c>
      <c r="AY198" s="18" t="s">
        <v>124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8" t="s">
        <v>88</v>
      </c>
      <c r="BK198" s="231">
        <f>ROUND(I198*H198,2)</f>
        <v>0</v>
      </c>
      <c r="BL198" s="18" t="s">
        <v>130</v>
      </c>
      <c r="BM198" s="230" t="s">
        <v>244</v>
      </c>
    </row>
    <row r="199" s="13" customFormat="1">
      <c r="A199" s="13"/>
      <c r="B199" s="232"/>
      <c r="C199" s="233"/>
      <c r="D199" s="234" t="s">
        <v>137</v>
      </c>
      <c r="E199" s="235" t="s">
        <v>1</v>
      </c>
      <c r="F199" s="236" t="s">
        <v>181</v>
      </c>
      <c r="G199" s="233"/>
      <c r="H199" s="235" t="s">
        <v>1</v>
      </c>
      <c r="I199" s="237"/>
      <c r="J199" s="233"/>
      <c r="K199" s="233"/>
      <c r="L199" s="238"/>
      <c r="M199" s="239"/>
      <c r="N199" s="240"/>
      <c r="O199" s="240"/>
      <c r="P199" s="240"/>
      <c r="Q199" s="240"/>
      <c r="R199" s="240"/>
      <c r="S199" s="240"/>
      <c r="T199" s="24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2" t="s">
        <v>137</v>
      </c>
      <c r="AU199" s="242" t="s">
        <v>90</v>
      </c>
      <c r="AV199" s="13" t="s">
        <v>88</v>
      </c>
      <c r="AW199" s="13" t="s">
        <v>36</v>
      </c>
      <c r="AX199" s="13" t="s">
        <v>80</v>
      </c>
      <c r="AY199" s="242" t="s">
        <v>124</v>
      </c>
    </row>
    <row r="200" s="14" customFormat="1">
      <c r="A200" s="14"/>
      <c r="B200" s="243"/>
      <c r="C200" s="244"/>
      <c r="D200" s="234" t="s">
        <v>137</v>
      </c>
      <c r="E200" s="245" t="s">
        <v>1</v>
      </c>
      <c r="F200" s="246" t="s">
        <v>151</v>
      </c>
      <c r="G200" s="244"/>
      <c r="H200" s="247">
        <v>2.3999999999999999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3" t="s">
        <v>137</v>
      </c>
      <c r="AU200" s="253" t="s">
        <v>90</v>
      </c>
      <c r="AV200" s="14" t="s">
        <v>90</v>
      </c>
      <c r="AW200" s="14" t="s">
        <v>36</v>
      </c>
      <c r="AX200" s="14" t="s">
        <v>80</v>
      </c>
      <c r="AY200" s="253" t="s">
        <v>124</v>
      </c>
    </row>
    <row r="201" s="14" customFormat="1">
      <c r="A201" s="14"/>
      <c r="B201" s="243"/>
      <c r="C201" s="244"/>
      <c r="D201" s="234" t="s">
        <v>137</v>
      </c>
      <c r="E201" s="245" t="s">
        <v>1</v>
      </c>
      <c r="F201" s="246" t="s">
        <v>152</v>
      </c>
      <c r="G201" s="244"/>
      <c r="H201" s="247">
        <v>2.7000000000000002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3" t="s">
        <v>137</v>
      </c>
      <c r="AU201" s="253" t="s">
        <v>90</v>
      </c>
      <c r="AV201" s="14" t="s">
        <v>90</v>
      </c>
      <c r="AW201" s="14" t="s">
        <v>36</v>
      </c>
      <c r="AX201" s="14" t="s">
        <v>80</v>
      </c>
      <c r="AY201" s="253" t="s">
        <v>124</v>
      </c>
    </row>
    <row r="202" s="14" customFormat="1">
      <c r="A202" s="14"/>
      <c r="B202" s="243"/>
      <c r="C202" s="244"/>
      <c r="D202" s="234" t="s">
        <v>137</v>
      </c>
      <c r="E202" s="245" t="s">
        <v>1</v>
      </c>
      <c r="F202" s="246" t="s">
        <v>143</v>
      </c>
      <c r="G202" s="244"/>
      <c r="H202" s="247">
        <v>5.5</v>
      </c>
      <c r="I202" s="248"/>
      <c r="J202" s="244"/>
      <c r="K202" s="244"/>
      <c r="L202" s="249"/>
      <c r="M202" s="250"/>
      <c r="N202" s="251"/>
      <c r="O202" s="251"/>
      <c r="P202" s="251"/>
      <c r="Q202" s="251"/>
      <c r="R202" s="251"/>
      <c r="S202" s="251"/>
      <c r="T202" s="25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3" t="s">
        <v>137</v>
      </c>
      <c r="AU202" s="253" t="s">
        <v>90</v>
      </c>
      <c r="AV202" s="14" t="s">
        <v>90</v>
      </c>
      <c r="AW202" s="14" t="s">
        <v>36</v>
      </c>
      <c r="AX202" s="14" t="s">
        <v>80</v>
      </c>
      <c r="AY202" s="253" t="s">
        <v>124</v>
      </c>
    </row>
    <row r="203" s="14" customFormat="1">
      <c r="A203" s="14"/>
      <c r="B203" s="243"/>
      <c r="C203" s="244"/>
      <c r="D203" s="234" t="s">
        <v>137</v>
      </c>
      <c r="E203" s="245" t="s">
        <v>1</v>
      </c>
      <c r="F203" s="246" t="s">
        <v>153</v>
      </c>
      <c r="G203" s="244"/>
      <c r="H203" s="247">
        <v>6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137</v>
      </c>
      <c r="AU203" s="253" t="s">
        <v>90</v>
      </c>
      <c r="AV203" s="14" t="s">
        <v>90</v>
      </c>
      <c r="AW203" s="14" t="s">
        <v>36</v>
      </c>
      <c r="AX203" s="14" t="s">
        <v>80</v>
      </c>
      <c r="AY203" s="253" t="s">
        <v>124</v>
      </c>
    </row>
    <row r="204" s="14" customFormat="1">
      <c r="A204" s="14"/>
      <c r="B204" s="243"/>
      <c r="C204" s="244"/>
      <c r="D204" s="234" t="s">
        <v>137</v>
      </c>
      <c r="E204" s="245" t="s">
        <v>1</v>
      </c>
      <c r="F204" s="246" t="s">
        <v>154</v>
      </c>
      <c r="G204" s="244"/>
      <c r="H204" s="247">
        <v>2.2000000000000002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3" t="s">
        <v>137</v>
      </c>
      <c r="AU204" s="253" t="s">
        <v>90</v>
      </c>
      <c r="AV204" s="14" t="s">
        <v>90</v>
      </c>
      <c r="AW204" s="14" t="s">
        <v>36</v>
      </c>
      <c r="AX204" s="14" t="s">
        <v>80</v>
      </c>
      <c r="AY204" s="253" t="s">
        <v>124</v>
      </c>
    </row>
    <row r="205" s="14" customFormat="1">
      <c r="A205" s="14"/>
      <c r="B205" s="243"/>
      <c r="C205" s="244"/>
      <c r="D205" s="234" t="s">
        <v>137</v>
      </c>
      <c r="E205" s="245" t="s">
        <v>1</v>
      </c>
      <c r="F205" s="246" t="s">
        <v>155</v>
      </c>
      <c r="G205" s="244"/>
      <c r="H205" s="247">
        <v>4</v>
      </c>
      <c r="I205" s="248"/>
      <c r="J205" s="244"/>
      <c r="K205" s="244"/>
      <c r="L205" s="249"/>
      <c r="M205" s="250"/>
      <c r="N205" s="251"/>
      <c r="O205" s="251"/>
      <c r="P205" s="251"/>
      <c r="Q205" s="251"/>
      <c r="R205" s="251"/>
      <c r="S205" s="251"/>
      <c r="T205" s="25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3" t="s">
        <v>137</v>
      </c>
      <c r="AU205" s="253" t="s">
        <v>90</v>
      </c>
      <c r="AV205" s="14" t="s">
        <v>90</v>
      </c>
      <c r="AW205" s="14" t="s">
        <v>36</v>
      </c>
      <c r="AX205" s="14" t="s">
        <v>80</v>
      </c>
      <c r="AY205" s="253" t="s">
        <v>124</v>
      </c>
    </row>
    <row r="206" s="14" customFormat="1">
      <c r="A206" s="14"/>
      <c r="B206" s="243"/>
      <c r="C206" s="244"/>
      <c r="D206" s="234" t="s">
        <v>137</v>
      </c>
      <c r="E206" s="245" t="s">
        <v>1</v>
      </c>
      <c r="F206" s="246" t="s">
        <v>156</v>
      </c>
      <c r="G206" s="244"/>
      <c r="H206" s="247">
        <v>7.7999999999999998</v>
      </c>
      <c r="I206" s="248"/>
      <c r="J206" s="244"/>
      <c r="K206" s="244"/>
      <c r="L206" s="249"/>
      <c r="M206" s="250"/>
      <c r="N206" s="251"/>
      <c r="O206" s="251"/>
      <c r="P206" s="251"/>
      <c r="Q206" s="251"/>
      <c r="R206" s="251"/>
      <c r="S206" s="251"/>
      <c r="T206" s="25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3" t="s">
        <v>137</v>
      </c>
      <c r="AU206" s="253" t="s">
        <v>90</v>
      </c>
      <c r="AV206" s="14" t="s">
        <v>90</v>
      </c>
      <c r="AW206" s="14" t="s">
        <v>36</v>
      </c>
      <c r="AX206" s="14" t="s">
        <v>80</v>
      </c>
      <c r="AY206" s="253" t="s">
        <v>124</v>
      </c>
    </row>
    <row r="207" s="16" customFormat="1">
      <c r="A207" s="16"/>
      <c r="B207" s="275"/>
      <c r="C207" s="276"/>
      <c r="D207" s="234" t="s">
        <v>137</v>
      </c>
      <c r="E207" s="277" t="s">
        <v>1</v>
      </c>
      <c r="F207" s="278" t="s">
        <v>196</v>
      </c>
      <c r="G207" s="276"/>
      <c r="H207" s="279">
        <v>30.600000000000001</v>
      </c>
      <c r="I207" s="280"/>
      <c r="J207" s="276"/>
      <c r="K207" s="276"/>
      <c r="L207" s="281"/>
      <c r="M207" s="282"/>
      <c r="N207" s="283"/>
      <c r="O207" s="283"/>
      <c r="P207" s="283"/>
      <c r="Q207" s="283"/>
      <c r="R207" s="283"/>
      <c r="S207" s="283"/>
      <c r="T207" s="284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85" t="s">
        <v>137</v>
      </c>
      <c r="AU207" s="285" t="s">
        <v>90</v>
      </c>
      <c r="AV207" s="16" t="s">
        <v>130</v>
      </c>
      <c r="AW207" s="16" t="s">
        <v>36</v>
      </c>
      <c r="AX207" s="16" t="s">
        <v>88</v>
      </c>
      <c r="AY207" s="285" t="s">
        <v>124</v>
      </c>
    </row>
    <row r="208" s="2" customFormat="1">
      <c r="A208" s="39"/>
      <c r="B208" s="40"/>
      <c r="C208" s="219" t="s">
        <v>245</v>
      </c>
      <c r="D208" s="219" t="s">
        <v>126</v>
      </c>
      <c r="E208" s="220" t="s">
        <v>246</v>
      </c>
      <c r="F208" s="221" t="s">
        <v>247</v>
      </c>
      <c r="G208" s="222" t="s">
        <v>134</v>
      </c>
      <c r="H208" s="223">
        <v>89.25</v>
      </c>
      <c r="I208" s="224"/>
      <c r="J208" s="225">
        <f>ROUND(I208*H208,2)</f>
        <v>0</v>
      </c>
      <c r="K208" s="221" t="s">
        <v>135</v>
      </c>
      <c r="L208" s="45"/>
      <c r="M208" s="226" t="s">
        <v>1</v>
      </c>
      <c r="N208" s="227" t="s">
        <v>45</v>
      </c>
      <c r="O208" s="92"/>
      <c r="P208" s="228">
        <f>O208*H208</f>
        <v>0</v>
      </c>
      <c r="Q208" s="228">
        <v>0.00093000000000000005</v>
      </c>
      <c r="R208" s="228">
        <f>Q208*H208</f>
        <v>0.083002500000000007</v>
      </c>
      <c r="S208" s="228">
        <v>0.070000000000000007</v>
      </c>
      <c r="T208" s="229">
        <f>S208*H208</f>
        <v>6.2475000000000005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0" t="s">
        <v>130</v>
      </c>
      <c r="AT208" s="230" t="s">
        <v>126</v>
      </c>
      <c r="AU208" s="230" t="s">
        <v>90</v>
      </c>
      <c r="AY208" s="18" t="s">
        <v>124</v>
      </c>
      <c r="BE208" s="231">
        <f>IF(N208="základní",J208,0)</f>
        <v>0</v>
      </c>
      <c r="BF208" s="231">
        <f>IF(N208="snížená",J208,0)</f>
        <v>0</v>
      </c>
      <c r="BG208" s="231">
        <f>IF(N208="zákl. přenesená",J208,0)</f>
        <v>0</v>
      </c>
      <c r="BH208" s="231">
        <f>IF(N208="sníž. přenesená",J208,0)</f>
        <v>0</v>
      </c>
      <c r="BI208" s="231">
        <f>IF(N208="nulová",J208,0)</f>
        <v>0</v>
      </c>
      <c r="BJ208" s="18" t="s">
        <v>88</v>
      </c>
      <c r="BK208" s="231">
        <f>ROUND(I208*H208,2)</f>
        <v>0</v>
      </c>
      <c r="BL208" s="18" t="s">
        <v>130</v>
      </c>
      <c r="BM208" s="230" t="s">
        <v>248</v>
      </c>
    </row>
    <row r="209" s="13" customFormat="1">
      <c r="A209" s="13"/>
      <c r="B209" s="232"/>
      <c r="C209" s="233"/>
      <c r="D209" s="234" t="s">
        <v>137</v>
      </c>
      <c r="E209" s="235" t="s">
        <v>1</v>
      </c>
      <c r="F209" s="236" t="s">
        <v>249</v>
      </c>
      <c r="G209" s="233"/>
      <c r="H209" s="235" t="s">
        <v>1</v>
      </c>
      <c r="I209" s="237"/>
      <c r="J209" s="233"/>
      <c r="K209" s="233"/>
      <c r="L209" s="238"/>
      <c r="M209" s="239"/>
      <c r="N209" s="240"/>
      <c r="O209" s="240"/>
      <c r="P209" s="240"/>
      <c r="Q209" s="240"/>
      <c r="R209" s="240"/>
      <c r="S209" s="240"/>
      <c r="T209" s="24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2" t="s">
        <v>137</v>
      </c>
      <c r="AU209" s="242" t="s">
        <v>90</v>
      </c>
      <c r="AV209" s="13" t="s">
        <v>88</v>
      </c>
      <c r="AW209" s="13" t="s">
        <v>36</v>
      </c>
      <c r="AX209" s="13" t="s">
        <v>80</v>
      </c>
      <c r="AY209" s="242" t="s">
        <v>124</v>
      </c>
    </row>
    <row r="210" s="14" customFormat="1">
      <c r="A210" s="14"/>
      <c r="B210" s="243"/>
      <c r="C210" s="244"/>
      <c r="D210" s="234" t="s">
        <v>137</v>
      </c>
      <c r="E210" s="245" t="s">
        <v>1</v>
      </c>
      <c r="F210" s="246" t="s">
        <v>140</v>
      </c>
      <c r="G210" s="244"/>
      <c r="H210" s="247">
        <v>8</v>
      </c>
      <c r="I210" s="248"/>
      <c r="J210" s="244"/>
      <c r="K210" s="244"/>
      <c r="L210" s="249"/>
      <c r="M210" s="250"/>
      <c r="N210" s="251"/>
      <c r="O210" s="251"/>
      <c r="P210" s="251"/>
      <c r="Q210" s="251"/>
      <c r="R210" s="251"/>
      <c r="S210" s="251"/>
      <c r="T210" s="25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3" t="s">
        <v>137</v>
      </c>
      <c r="AU210" s="253" t="s">
        <v>90</v>
      </c>
      <c r="AV210" s="14" t="s">
        <v>90</v>
      </c>
      <c r="AW210" s="14" t="s">
        <v>36</v>
      </c>
      <c r="AX210" s="14" t="s">
        <v>80</v>
      </c>
      <c r="AY210" s="253" t="s">
        <v>124</v>
      </c>
    </row>
    <row r="211" s="14" customFormat="1">
      <c r="A211" s="14"/>
      <c r="B211" s="243"/>
      <c r="C211" s="244"/>
      <c r="D211" s="234" t="s">
        <v>137</v>
      </c>
      <c r="E211" s="245" t="s">
        <v>1</v>
      </c>
      <c r="F211" s="246" t="s">
        <v>141</v>
      </c>
      <c r="G211" s="244"/>
      <c r="H211" s="247">
        <v>7.5</v>
      </c>
      <c r="I211" s="248"/>
      <c r="J211" s="244"/>
      <c r="K211" s="244"/>
      <c r="L211" s="249"/>
      <c r="M211" s="250"/>
      <c r="N211" s="251"/>
      <c r="O211" s="251"/>
      <c r="P211" s="251"/>
      <c r="Q211" s="251"/>
      <c r="R211" s="251"/>
      <c r="S211" s="251"/>
      <c r="T211" s="25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3" t="s">
        <v>137</v>
      </c>
      <c r="AU211" s="253" t="s">
        <v>90</v>
      </c>
      <c r="AV211" s="14" t="s">
        <v>90</v>
      </c>
      <c r="AW211" s="14" t="s">
        <v>36</v>
      </c>
      <c r="AX211" s="14" t="s">
        <v>80</v>
      </c>
      <c r="AY211" s="253" t="s">
        <v>124</v>
      </c>
    </row>
    <row r="212" s="14" customFormat="1">
      <c r="A212" s="14"/>
      <c r="B212" s="243"/>
      <c r="C212" s="244"/>
      <c r="D212" s="234" t="s">
        <v>137</v>
      </c>
      <c r="E212" s="245" t="s">
        <v>1</v>
      </c>
      <c r="F212" s="246" t="s">
        <v>142</v>
      </c>
      <c r="G212" s="244"/>
      <c r="H212" s="247">
        <v>4.0499999999999998</v>
      </c>
      <c r="I212" s="248"/>
      <c r="J212" s="244"/>
      <c r="K212" s="244"/>
      <c r="L212" s="249"/>
      <c r="M212" s="250"/>
      <c r="N212" s="251"/>
      <c r="O212" s="251"/>
      <c r="P212" s="251"/>
      <c r="Q212" s="251"/>
      <c r="R212" s="251"/>
      <c r="S212" s="251"/>
      <c r="T212" s="252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3" t="s">
        <v>137</v>
      </c>
      <c r="AU212" s="253" t="s">
        <v>90</v>
      </c>
      <c r="AV212" s="14" t="s">
        <v>90</v>
      </c>
      <c r="AW212" s="14" t="s">
        <v>36</v>
      </c>
      <c r="AX212" s="14" t="s">
        <v>80</v>
      </c>
      <c r="AY212" s="253" t="s">
        <v>124</v>
      </c>
    </row>
    <row r="213" s="14" customFormat="1">
      <c r="A213" s="14"/>
      <c r="B213" s="243"/>
      <c r="C213" s="244"/>
      <c r="D213" s="234" t="s">
        <v>137</v>
      </c>
      <c r="E213" s="245" t="s">
        <v>1</v>
      </c>
      <c r="F213" s="246" t="s">
        <v>143</v>
      </c>
      <c r="G213" s="244"/>
      <c r="H213" s="247">
        <v>5.5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3" t="s">
        <v>137</v>
      </c>
      <c r="AU213" s="253" t="s">
        <v>90</v>
      </c>
      <c r="AV213" s="14" t="s">
        <v>90</v>
      </c>
      <c r="AW213" s="14" t="s">
        <v>36</v>
      </c>
      <c r="AX213" s="14" t="s">
        <v>80</v>
      </c>
      <c r="AY213" s="253" t="s">
        <v>124</v>
      </c>
    </row>
    <row r="214" s="14" customFormat="1">
      <c r="A214" s="14"/>
      <c r="B214" s="243"/>
      <c r="C214" s="244"/>
      <c r="D214" s="234" t="s">
        <v>137</v>
      </c>
      <c r="E214" s="245" t="s">
        <v>1</v>
      </c>
      <c r="F214" s="246" t="s">
        <v>144</v>
      </c>
      <c r="G214" s="244"/>
      <c r="H214" s="247">
        <v>15.6</v>
      </c>
      <c r="I214" s="248"/>
      <c r="J214" s="244"/>
      <c r="K214" s="244"/>
      <c r="L214" s="249"/>
      <c r="M214" s="250"/>
      <c r="N214" s="251"/>
      <c r="O214" s="251"/>
      <c r="P214" s="251"/>
      <c r="Q214" s="251"/>
      <c r="R214" s="251"/>
      <c r="S214" s="251"/>
      <c r="T214" s="25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3" t="s">
        <v>137</v>
      </c>
      <c r="AU214" s="253" t="s">
        <v>90</v>
      </c>
      <c r="AV214" s="14" t="s">
        <v>90</v>
      </c>
      <c r="AW214" s="14" t="s">
        <v>36</v>
      </c>
      <c r="AX214" s="14" t="s">
        <v>80</v>
      </c>
      <c r="AY214" s="253" t="s">
        <v>124</v>
      </c>
    </row>
    <row r="215" s="14" customFormat="1">
      <c r="A215" s="14"/>
      <c r="B215" s="243"/>
      <c r="C215" s="244"/>
      <c r="D215" s="234" t="s">
        <v>137</v>
      </c>
      <c r="E215" s="245" t="s">
        <v>1</v>
      </c>
      <c r="F215" s="246" t="s">
        <v>145</v>
      </c>
      <c r="G215" s="244"/>
      <c r="H215" s="247">
        <v>13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3" t="s">
        <v>137</v>
      </c>
      <c r="AU215" s="253" t="s">
        <v>90</v>
      </c>
      <c r="AV215" s="14" t="s">
        <v>90</v>
      </c>
      <c r="AW215" s="14" t="s">
        <v>36</v>
      </c>
      <c r="AX215" s="14" t="s">
        <v>80</v>
      </c>
      <c r="AY215" s="253" t="s">
        <v>124</v>
      </c>
    </row>
    <row r="216" s="14" customFormat="1">
      <c r="A216" s="14"/>
      <c r="B216" s="243"/>
      <c r="C216" s="244"/>
      <c r="D216" s="234" t="s">
        <v>137</v>
      </c>
      <c r="E216" s="245" t="s">
        <v>1</v>
      </c>
      <c r="F216" s="246" t="s">
        <v>146</v>
      </c>
      <c r="G216" s="244"/>
      <c r="H216" s="247">
        <v>4.7999999999999998</v>
      </c>
      <c r="I216" s="248"/>
      <c r="J216" s="244"/>
      <c r="K216" s="244"/>
      <c r="L216" s="249"/>
      <c r="M216" s="250"/>
      <c r="N216" s="251"/>
      <c r="O216" s="251"/>
      <c r="P216" s="251"/>
      <c r="Q216" s="251"/>
      <c r="R216" s="251"/>
      <c r="S216" s="251"/>
      <c r="T216" s="25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3" t="s">
        <v>137</v>
      </c>
      <c r="AU216" s="253" t="s">
        <v>90</v>
      </c>
      <c r="AV216" s="14" t="s">
        <v>90</v>
      </c>
      <c r="AW216" s="14" t="s">
        <v>36</v>
      </c>
      <c r="AX216" s="14" t="s">
        <v>80</v>
      </c>
      <c r="AY216" s="253" t="s">
        <v>124</v>
      </c>
    </row>
    <row r="217" s="14" customFormat="1">
      <c r="A217" s="14"/>
      <c r="B217" s="243"/>
      <c r="C217" s="244"/>
      <c r="D217" s="234" t="s">
        <v>137</v>
      </c>
      <c r="E217" s="245" t="s">
        <v>1</v>
      </c>
      <c r="F217" s="246" t="s">
        <v>145</v>
      </c>
      <c r="G217" s="244"/>
      <c r="H217" s="247">
        <v>13</v>
      </c>
      <c r="I217" s="248"/>
      <c r="J217" s="244"/>
      <c r="K217" s="244"/>
      <c r="L217" s="249"/>
      <c r="M217" s="250"/>
      <c r="N217" s="251"/>
      <c r="O217" s="251"/>
      <c r="P217" s="251"/>
      <c r="Q217" s="251"/>
      <c r="R217" s="251"/>
      <c r="S217" s="251"/>
      <c r="T217" s="25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3" t="s">
        <v>137</v>
      </c>
      <c r="AU217" s="253" t="s">
        <v>90</v>
      </c>
      <c r="AV217" s="14" t="s">
        <v>90</v>
      </c>
      <c r="AW217" s="14" t="s">
        <v>36</v>
      </c>
      <c r="AX217" s="14" t="s">
        <v>80</v>
      </c>
      <c r="AY217" s="253" t="s">
        <v>124</v>
      </c>
    </row>
    <row r="218" s="14" customFormat="1">
      <c r="A218" s="14"/>
      <c r="B218" s="243"/>
      <c r="C218" s="244"/>
      <c r="D218" s="234" t="s">
        <v>137</v>
      </c>
      <c r="E218" s="245" t="s">
        <v>1</v>
      </c>
      <c r="F218" s="246" t="s">
        <v>146</v>
      </c>
      <c r="G218" s="244"/>
      <c r="H218" s="247">
        <v>4.7999999999999998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3" t="s">
        <v>137</v>
      </c>
      <c r="AU218" s="253" t="s">
        <v>90</v>
      </c>
      <c r="AV218" s="14" t="s">
        <v>90</v>
      </c>
      <c r="AW218" s="14" t="s">
        <v>36</v>
      </c>
      <c r="AX218" s="14" t="s">
        <v>80</v>
      </c>
      <c r="AY218" s="253" t="s">
        <v>124</v>
      </c>
    </row>
    <row r="219" s="14" customFormat="1">
      <c r="A219" s="14"/>
      <c r="B219" s="243"/>
      <c r="C219" s="244"/>
      <c r="D219" s="234" t="s">
        <v>137</v>
      </c>
      <c r="E219" s="245" t="s">
        <v>1</v>
      </c>
      <c r="F219" s="246" t="s">
        <v>145</v>
      </c>
      <c r="G219" s="244"/>
      <c r="H219" s="247">
        <v>13</v>
      </c>
      <c r="I219" s="248"/>
      <c r="J219" s="244"/>
      <c r="K219" s="244"/>
      <c r="L219" s="249"/>
      <c r="M219" s="250"/>
      <c r="N219" s="251"/>
      <c r="O219" s="251"/>
      <c r="P219" s="251"/>
      <c r="Q219" s="251"/>
      <c r="R219" s="251"/>
      <c r="S219" s="251"/>
      <c r="T219" s="25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3" t="s">
        <v>137</v>
      </c>
      <c r="AU219" s="253" t="s">
        <v>90</v>
      </c>
      <c r="AV219" s="14" t="s">
        <v>90</v>
      </c>
      <c r="AW219" s="14" t="s">
        <v>36</v>
      </c>
      <c r="AX219" s="14" t="s">
        <v>80</v>
      </c>
      <c r="AY219" s="253" t="s">
        <v>124</v>
      </c>
    </row>
    <row r="220" s="16" customFormat="1">
      <c r="A220" s="16"/>
      <c r="B220" s="275"/>
      <c r="C220" s="276"/>
      <c r="D220" s="234" t="s">
        <v>137</v>
      </c>
      <c r="E220" s="277" t="s">
        <v>1</v>
      </c>
      <c r="F220" s="278" t="s">
        <v>196</v>
      </c>
      <c r="G220" s="276"/>
      <c r="H220" s="279">
        <v>89.25</v>
      </c>
      <c r="I220" s="280"/>
      <c r="J220" s="276"/>
      <c r="K220" s="276"/>
      <c r="L220" s="281"/>
      <c r="M220" s="282"/>
      <c r="N220" s="283"/>
      <c r="O220" s="283"/>
      <c r="P220" s="283"/>
      <c r="Q220" s="283"/>
      <c r="R220" s="283"/>
      <c r="S220" s="283"/>
      <c r="T220" s="284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85" t="s">
        <v>137</v>
      </c>
      <c r="AU220" s="285" t="s">
        <v>90</v>
      </c>
      <c r="AV220" s="16" t="s">
        <v>130</v>
      </c>
      <c r="AW220" s="16" t="s">
        <v>36</v>
      </c>
      <c r="AX220" s="16" t="s">
        <v>88</v>
      </c>
      <c r="AY220" s="285" t="s">
        <v>124</v>
      </c>
    </row>
    <row r="221" s="2" customFormat="1">
      <c r="A221" s="39"/>
      <c r="B221" s="40"/>
      <c r="C221" s="219" t="s">
        <v>250</v>
      </c>
      <c r="D221" s="219" t="s">
        <v>126</v>
      </c>
      <c r="E221" s="220" t="s">
        <v>251</v>
      </c>
      <c r="F221" s="221" t="s">
        <v>252</v>
      </c>
      <c r="G221" s="222" t="s">
        <v>134</v>
      </c>
      <c r="H221" s="223">
        <v>338.39999999999998</v>
      </c>
      <c r="I221" s="224"/>
      <c r="J221" s="225">
        <f>ROUND(I221*H221,2)</f>
        <v>0</v>
      </c>
      <c r="K221" s="221" t="s">
        <v>135</v>
      </c>
      <c r="L221" s="45"/>
      <c r="M221" s="226" t="s">
        <v>1</v>
      </c>
      <c r="N221" s="227" t="s">
        <v>45</v>
      </c>
      <c r="O221" s="92"/>
      <c r="P221" s="228">
        <f>O221*H221</f>
        <v>0</v>
      </c>
      <c r="Q221" s="228">
        <v>0.00079000000000000001</v>
      </c>
      <c r="R221" s="228">
        <f>Q221*H221</f>
        <v>0.26733599999999996</v>
      </c>
      <c r="S221" s="228">
        <v>0.001</v>
      </c>
      <c r="T221" s="229">
        <f>S221*H221</f>
        <v>0.33839999999999998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0" t="s">
        <v>130</v>
      </c>
      <c r="AT221" s="230" t="s">
        <v>126</v>
      </c>
      <c r="AU221" s="230" t="s">
        <v>90</v>
      </c>
      <c r="AY221" s="18" t="s">
        <v>124</v>
      </c>
      <c r="BE221" s="231">
        <f>IF(N221="základní",J221,0)</f>
        <v>0</v>
      </c>
      <c r="BF221" s="231">
        <f>IF(N221="snížená",J221,0)</f>
        <v>0</v>
      </c>
      <c r="BG221" s="231">
        <f>IF(N221="zákl. přenesená",J221,0)</f>
        <v>0</v>
      </c>
      <c r="BH221" s="231">
        <f>IF(N221="sníž. přenesená",J221,0)</f>
        <v>0</v>
      </c>
      <c r="BI221" s="231">
        <f>IF(N221="nulová",J221,0)</f>
        <v>0</v>
      </c>
      <c r="BJ221" s="18" t="s">
        <v>88</v>
      </c>
      <c r="BK221" s="231">
        <f>ROUND(I221*H221,2)</f>
        <v>0</v>
      </c>
      <c r="BL221" s="18" t="s">
        <v>130</v>
      </c>
      <c r="BM221" s="230" t="s">
        <v>253</v>
      </c>
    </row>
    <row r="222" s="14" customFormat="1">
      <c r="A222" s="14"/>
      <c r="B222" s="243"/>
      <c r="C222" s="244"/>
      <c r="D222" s="234" t="s">
        <v>137</v>
      </c>
      <c r="E222" s="245" t="s">
        <v>1</v>
      </c>
      <c r="F222" s="246" t="s">
        <v>254</v>
      </c>
      <c r="G222" s="244"/>
      <c r="H222" s="247">
        <v>338.39999999999998</v>
      </c>
      <c r="I222" s="248"/>
      <c r="J222" s="244"/>
      <c r="K222" s="244"/>
      <c r="L222" s="249"/>
      <c r="M222" s="250"/>
      <c r="N222" s="251"/>
      <c r="O222" s="251"/>
      <c r="P222" s="251"/>
      <c r="Q222" s="251"/>
      <c r="R222" s="251"/>
      <c r="S222" s="251"/>
      <c r="T222" s="252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3" t="s">
        <v>137</v>
      </c>
      <c r="AU222" s="253" t="s">
        <v>90</v>
      </c>
      <c r="AV222" s="14" t="s">
        <v>90</v>
      </c>
      <c r="AW222" s="14" t="s">
        <v>36</v>
      </c>
      <c r="AX222" s="14" t="s">
        <v>88</v>
      </c>
      <c r="AY222" s="253" t="s">
        <v>124</v>
      </c>
    </row>
    <row r="223" s="2" customFormat="1" ht="16.5" customHeight="1">
      <c r="A223" s="39"/>
      <c r="B223" s="40"/>
      <c r="C223" s="219" t="s">
        <v>255</v>
      </c>
      <c r="D223" s="219" t="s">
        <v>126</v>
      </c>
      <c r="E223" s="220" t="s">
        <v>256</v>
      </c>
      <c r="F223" s="221" t="s">
        <v>257</v>
      </c>
      <c r="G223" s="222" t="s">
        <v>176</v>
      </c>
      <c r="H223" s="223">
        <v>1.2030000000000001</v>
      </c>
      <c r="I223" s="224"/>
      <c r="J223" s="225">
        <f>ROUND(I223*H223,2)</f>
        <v>0</v>
      </c>
      <c r="K223" s="221" t="s">
        <v>135</v>
      </c>
      <c r="L223" s="45"/>
      <c r="M223" s="226" t="s">
        <v>1</v>
      </c>
      <c r="N223" s="227" t="s">
        <v>45</v>
      </c>
      <c r="O223" s="92"/>
      <c r="P223" s="228">
        <f>O223*H223</f>
        <v>0</v>
      </c>
      <c r="Q223" s="228">
        <v>1.05168</v>
      </c>
      <c r="R223" s="228">
        <f>Q223*H223</f>
        <v>1.26517104</v>
      </c>
      <c r="S223" s="228">
        <v>0</v>
      </c>
      <c r="T223" s="229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0" t="s">
        <v>130</v>
      </c>
      <c r="AT223" s="230" t="s">
        <v>126</v>
      </c>
      <c r="AU223" s="230" t="s">
        <v>90</v>
      </c>
      <c r="AY223" s="18" t="s">
        <v>124</v>
      </c>
      <c r="BE223" s="231">
        <f>IF(N223="základní",J223,0)</f>
        <v>0</v>
      </c>
      <c r="BF223" s="231">
        <f>IF(N223="snížená",J223,0)</f>
        <v>0</v>
      </c>
      <c r="BG223" s="231">
        <f>IF(N223="zákl. přenesená",J223,0)</f>
        <v>0</v>
      </c>
      <c r="BH223" s="231">
        <f>IF(N223="sníž. přenesená",J223,0)</f>
        <v>0</v>
      </c>
      <c r="BI223" s="231">
        <f>IF(N223="nulová",J223,0)</f>
        <v>0</v>
      </c>
      <c r="BJ223" s="18" t="s">
        <v>88</v>
      </c>
      <c r="BK223" s="231">
        <f>ROUND(I223*H223,2)</f>
        <v>0</v>
      </c>
      <c r="BL223" s="18" t="s">
        <v>130</v>
      </c>
      <c r="BM223" s="230" t="s">
        <v>258</v>
      </c>
    </row>
    <row r="224" s="13" customFormat="1">
      <c r="A224" s="13"/>
      <c r="B224" s="232"/>
      <c r="C224" s="233"/>
      <c r="D224" s="234" t="s">
        <v>137</v>
      </c>
      <c r="E224" s="235" t="s">
        <v>1</v>
      </c>
      <c r="F224" s="236" t="s">
        <v>259</v>
      </c>
      <c r="G224" s="233"/>
      <c r="H224" s="235" t="s">
        <v>1</v>
      </c>
      <c r="I224" s="237"/>
      <c r="J224" s="233"/>
      <c r="K224" s="233"/>
      <c r="L224" s="238"/>
      <c r="M224" s="239"/>
      <c r="N224" s="240"/>
      <c r="O224" s="240"/>
      <c r="P224" s="240"/>
      <c r="Q224" s="240"/>
      <c r="R224" s="240"/>
      <c r="S224" s="240"/>
      <c r="T224" s="24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2" t="s">
        <v>137</v>
      </c>
      <c r="AU224" s="242" t="s">
        <v>90</v>
      </c>
      <c r="AV224" s="13" t="s">
        <v>88</v>
      </c>
      <c r="AW224" s="13" t="s">
        <v>36</v>
      </c>
      <c r="AX224" s="13" t="s">
        <v>80</v>
      </c>
      <c r="AY224" s="242" t="s">
        <v>124</v>
      </c>
    </row>
    <row r="225" s="14" customFormat="1">
      <c r="A225" s="14"/>
      <c r="B225" s="243"/>
      <c r="C225" s="244"/>
      <c r="D225" s="234" t="s">
        <v>137</v>
      </c>
      <c r="E225" s="245" t="s">
        <v>1</v>
      </c>
      <c r="F225" s="246" t="s">
        <v>260</v>
      </c>
      <c r="G225" s="244"/>
      <c r="H225" s="247">
        <v>601.60000000000002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3" t="s">
        <v>137</v>
      </c>
      <c r="AU225" s="253" t="s">
        <v>90</v>
      </c>
      <c r="AV225" s="14" t="s">
        <v>90</v>
      </c>
      <c r="AW225" s="14" t="s">
        <v>36</v>
      </c>
      <c r="AX225" s="14" t="s">
        <v>80</v>
      </c>
      <c r="AY225" s="253" t="s">
        <v>124</v>
      </c>
    </row>
    <row r="226" s="14" customFormat="1">
      <c r="A226" s="14"/>
      <c r="B226" s="243"/>
      <c r="C226" s="244"/>
      <c r="D226" s="234" t="s">
        <v>137</v>
      </c>
      <c r="E226" s="245" t="s">
        <v>1</v>
      </c>
      <c r="F226" s="246" t="s">
        <v>261</v>
      </c>
      <c r="G226" s="244"/>
      <c r="H226" s="247">
        <v>1.2030000000000001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3" t="s">
        <v>137</v>
      </c>
      <c r="AU226" s="253" t="s">
        <v>90</v>
      </c>
      <c r="AV226" s="14" t="s">
        <v>90</v>
      </c>
      <c r="AW226" s="14" t="s">
        <v>36</v>
      </c>
      <c r="AX226" s="14" t="s">
        <v>88</v>
      </c>
      <c r="AY226" s="253" t="s">
        <v>124</v>
      </c>
    </row>
    <row r="227" s="12" customFormat="1" ht="22.8" customHeight="1">
      <c r="A227" s="12"/>
      <c r="B227" s="203"/>
      <c r="C227" s="204"/>
      <c r="D227" s="205" t="s">
        <v>79</v>
      </c>
      <c r="E227" s="217" t="s">
        <v>262</v>
      </c>
      <c r="F227" s="217" t="s">
        <v>263</v>
      </c>
      <c r="G227" s="204"/>
      <c r="H227" s="204"/>
      <c r="I227" s="207"/>
      <c r="J227" s="218">
        <f>BK227</f>
        <v>0</v>
      </c>
      <c r="K227" s="204"/>
      <c r="L227" s="209"/>
      <c r="M227" s="210"/>
      <c r="N227" s="211"/>
      <c r="O227" s="211"/>
      <c r="P227" s="212">
        <f>P228</f>
        <v>0</v>
      </c>
      <c r="Q227" s="211"/>
      <c r="R227" s="212">
        <f>R228</f>
        <v>0</v>
      </c>
      <c r="S227" s="211"/>
      <c r="T227" s="213">
        <f>T228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14" t="s">
        <v>88</v>
      </c>
      <c r="AT227" s="215" t="s">
        <v>79</v>
      </c>
      <c r="AU227" s="215" t="s">
        <v>88</v>
      </c>
      <c r="AY227" s="214" t="s">
        <v>124</v>
      </c>
      <c r="BK227" s="216">
        <f>BK228</f>
        <v>0</v>
      </c>
    </row>
    <row r="228" s="2" customFormat="1" ht="16.5" customHeight="1">
      <c r="A228" s="39"/>
      <c r="B228" s="40"/>
      <c r="C228" s="219" t="s">
        <v>264</v>
      </c>
      <c r="D228" s="219" t="s">
        <v>126</v>
      </c>
      <c r="E228" s="220" t="s">
        <v>265</v>
      </c>
      <c r="F228" s="221" t="s">
        <v>266</v>
      </c>
      <c r="G228" s="222" t="s">
        <v>176</v>
      </c>
      <c r="H228" s="223">
        <v>136.00200000000001</v>
      </c>
      <c r="I228" s="224"/>
      <c r="J228" s="225">
        <f>ROUND(I228*H228,2)</f>
        <v>0</v>
      </c>
      <c r="K228" s="221" t="s">
        <v>135</v>
      </c>
      <c r="L228" s="45"/>
      <c r="M228" s="286" t="s">
        <v>1</v>
      </c>
      <c r="N228" s="287" t="s">
        <v>45</v>
      </c>
      <c r="O228" s="288"/>
      <c r="P228" s="289">
        <f>O228*H228</f>
        <v>0</v>
      </c>
      <c r="Q228" s="289">
        <v>0</v>
      </c>
      <c r="R228" s="289">
        <f>Q228*H228</f>
        <v>0</v>
      </c>
      <c r="S228" s="289">
        <v>0</v>
      </c>
      <c r="T228" s="290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0" t="s">
        <v>130</v>
      </c>
      <c r="AT228" s="230" t="s">
        <v>126</v>
      </c>
      <c r="AU228" s="230" t="s">
        <v>90</v>
      </c>
      <c r="AY228" s="18" t="s">
        <v>124</v>
      </c>
      <c r="BE228" s="231">
        <f>IF(N228="základní",J228,0)</f>
        <v>0</v>
      </c>
      <c r="BF228" s="231">
        <f>IF(N228="snížená",J228,0)</f>
        <v>0</v>
      </c>
      <c r="BG228" s="231">
        <f>IF(N228="zákl. přenesená",J228,0)</f>
        <v>0</v>
      </c>
      <c r="BH228" s="231">
        <f>IF(N228="sníž. přenesená",J228,0)</f>
        <v>0</v>
      </c>
      <c r="BI228" s="231">
        <f>IF(N228="nulová",J228,0)</f>
        <v>0</v>
      </c>
      <c r="BJ228" s="18" t="s">
        <v>88</v>
      </c>
      <c r="BK228" s="231">
        <f>ROUND(I228*H228,2)</f>
        <v>0</v>
      </c>
      <c r="BL228" s="18" t="s">
        <v>130</v>
      </c>
      <c r="BM228" s="230" t="s">
        <v>267</v>
      </c>
    </row>
    <row r="229" s="2" customFormat="1" ht="6.96" customHeight="1">
      <c r="A229" s="39"/>
      <c r="B229" s="67"/>
      <c r="C229" s="68"/>
      <c r="D229" s="68"/>
      <c r="E229" s="68"/>
      <c r="F229" s="68"/>
      <c r="G229" s="68"/>
      <c r="H229" s="68"/>
      <c r="I229" s="68"/>
      <c r="J229" s="68"/>
      <c r="K229" s="68"/>
      <c r="L229" s="45"/>
      <c r="M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</row>
  </sheetData>
  <sheetProtection sheet="1" autoFilter="0" formatColumns="0" formatRows="0" objects="1" scenarios="1" spinCount="100000" saltValue="d5SSq/0Paz0sgAZ2WolGSbdYlC69HfkViryG7nwOqBZvwp1zd0n8McOuXlgWpjVNxgbgEnBYicM6hS+ayu0lqw==" hashValue="faz6fZZnH0PZIjfBCk631JN2H7rgpsO5AnYmaRISLfBifiHrOlEW/WHvx6fqFkjbtaJ06SONsjlq1AP3Q2UplA==" algorithmName="SHA-512" password="CC35"/>
  <autoFilter ref="C119:K228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93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90</v>
      </c>
    </row>
    <row r="4" s="1" customFormat="1" ht="24.96" customHeight="1">
      <c r="B4" s="21"/>
      <c r="D4" s="139" t="s">
        <v>97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Brno - Štýřice - Nástavba objektu sídla společnosti - posílení základových konstrukcí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98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268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25.1.2021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35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37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39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40</v>
      </c>
      <c r="E30" s="39"/>
      <c r="F30" s="39"/>
      <c r="G30" s="39"/>
      <c r="H30" s="39"/>
      <c r="I30" s="39"/>
      <c r="J30" s="152">
        <f>ROUND(J131,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42</v>
      </c>
      <c r="G32" s="39"/>
      <c r="H32" s="39"/>
      <c r="I32" s="153" t="s">
        <v>41</v>
      </c>
      <c r="J32" s="153" t="s">
        <v>43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44</v>
      </c>
      <c r="E33" s="141" t="s">
        <v>45</v>
      </c>
      <c r="F33" s="155">
        <f>ROUND((SUM(BE131:BE336)),  2)</f>
        <v>0</v>
      </c>
      <c r="G33" s="39"/>
      <c r="H33" s="39"/>
      <c r="I33" s="156">
        <v>0.20999999999999999</v>
      </c>
      <c r="J33" s="155">
        <f>ROUND(((SUM(BE131:BE336))*I33),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46</v>
      </c>
      <c r="F34" s="155">
        <f>ROUND((SUM(BF131:BF336)),  2)</f>
        <v>0</v>
      </c>
      <c r="G34" s="39"/>
      <c r="H34" s="39"/>
      <c r="I34" s="156">
        <v>0.14999999999999999</v>
      </c>
      <c r="J34" s="155">
        <f>ROUND(((SUM(BF131:BF336))*I34),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47</v>
      </c>
      <c r="F35" s="155">
        <f>ROUND((SUM(BG131:BG336)),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48</v>
      </c>
      <c r="F36" s="155">
        <f>ROUND((SUM(BH131:BH336)),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49</v>
      </c>
      <c r="F37" s="155">
        <f>ROUND((SUM(BI131:BI336)),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50</v>
      </c>
      <c r="E39" s="159"/>
      <c r="F39" s="159"/>
      <c r="G39" s="160" t="s">
        <v>51</v>
      </c>
      <c r="H39" s="161" t="s">
        <v>52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53</v>
      </c>
      <c r="E50" s="165"/>
      <c r="F50" s="165"/>
      <c r="G50" s="164" t="s">
        <v>54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55</v>
      </c>
      <c r="E61" s="167"/>
      <c r="F61" s="168" t="s">
        <v>56</v>
      </c>
      <c r="G61" s="166" t="s">
        <v>55</v>
      </c>
      <c r="H61" s="167"/>
      <c r="I61" s="167"/>
      <c r="J61" s="169" t="s">
        <v>56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57</v>
      </c>
      <c r="E65" s="170"/>
      <c r="F65" s="170"/>
      <c r="G65" s="164" t="s">
        <v>58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55</v>
      </c>
      <c r="E76" s="167"/>
      <c r="F76" s="168" t="s">
        <v>56</v>
      </c>
      <c r="G76" s="166" t="s">
        <v>55</v>
      </c>
      <c r="H76" s="167"/>
      <c r="I76" s="167"/>
      <c r="J76" s="169" t="s">
        <v>56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Brno - Štýřice - Nástavba objektu sídla společnosti - posílení základových konstrukcí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98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02 - Bourání, zemní práce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Brno - Štýřice, parc.č. 207/8</v>
      </c>
      <c r="G89" s="41"/>
      <c r="H89" s="41"/>
      <c r="I89" s="33" t="s">
        <v>22</v>
      </c>
      <c r="J89" s="80" t="str">
        <f>IF(J12="","",J12)</f>
        <v>25.1.2021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40.05" customHeight="1">
      <c r="A91" s="39"/>
      <c r="B91" s="40"/>
      <c r="C91" s="33" t="s">
        <v>24</v>
      </c>
      <c r="D91" s="41"/>
      <c r="E91" s="41"/>
      <c r="F91" s="28" t="str">
        <f>E15</f>
        <v>Brněnské komunikace a.s.</v>
      </c>
      <c r="G91" s="41"/>
      <c r="H91" s="41"/>
      <c r="I91" s="33" t="s">
        <v>32</v>
      </c>
      <c r="J91" s="37" t="str">
        <f>E21</f>
        <v>PROXIMA projekt, s.r.o., Lidická 19, Brno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37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101</v>
      </c>
      <c r="D94" s="177"/>
      <c r="E94" s="177"/>
      <c r="F94" s="177"/>
      <c r="G94" s="177"/>
      <c r="H94" s="177"/>
      <c r="I94" s="177"/>
      <c r="J94" s="178" t="s">
        <v>102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103</v>
      </c>
      <c r="D96" s="41"/>
      <c r="E96" s="41"/>
      <c r="F96" s="41"/>
      <c r="G96" s="41"/>
      <c r="H96" s="41"/>
      <c r="I96" s="41"/>
      <c r="J96" s="111">
        <f>J131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104</v>
      </c>
    </row>
    <row r="97" s="9" customFormat="1" ht="24.96" customHeight="1">
      <c r="A97" s="9"/>
      <c r="B97" s="180"/>
      <c r="C97" s="181"/>
      <c r="D97" s="182" t="s">
        <v>105</v>
      </c>
      <c r="E97" s="183"/>
      <c r="F97" s="183"/>
      <c r="G97" s="183"/>
      <c r="H97" s="183"/>
      <c r="I97" s="183"/>
      <c r="J97" s="184">
        <f>J132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269</v>
      </c>
      <c r="E98" s="189"/>
      <c r="F98" s="189"/>
      <c r="G98" s="189"/>
      <c r="H98" s="189"/>
      <c r="I98" s="189"/>
      <c r="J98" s="190">
        <f>J133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106</v>
      </c>
      <c r="E99" s="189"/>
      <c r="F99" s="189"/>
      <c r="G99" s="189"/>
      <c r="H99" s="189"/>
      <c r="I99" s="189"/>
      <c r="J99" s="190">
        <f>J147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270</v>
      </c>
      <c r="E100" s="189"/>
      <c r="F100" s="189"/>
      <c r="G100" s="189"/>
      <c r="H100" s="189"/>
      <c r="I100" s="189"/>
      <c r="J100" s="190">
        <f>J158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271</v>
      </c>
      <c r="E101" s="189"/>
      <c r="F101" s="189"/>
      <c r="G101" s="189"/>
      <c r="H101" s="189"/>
      <c r="I101" s="189"/>
      <c r="J101" s="190">
        <f>J170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272</v>
      </c>
      <c r="E102" s="189"/>
      <c r="F102" s="189"/>
      <c r="G102" s="189"/>
      <c r="H102" s="189"/>
      <c r="I102" s="189"/>
      <c r="J102" s="190">
        <f>J174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6"/>
      <c r="C103" s="187"/>
      <c r="D103" s="188" t="s">
        <v>273</v>
      </c>
      <c r="E103" s="189"/>
      <c r="F103" s="189"/>
      <c r="G103" s="189"/>
      <c r="H103" s="189"/>
      <c r="I103" s="189"/>
      <c r="J103" s="190">
        <f>J178</f>
        <v>0</v>
      </c>
      <c r="K103" s="187"/>
      <c r="L103" s="19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6"/>
      <c r="C104" s="187"/>
      <c r="D104" s="188" t="s">
        <v>107</v>
      </c>
      <c r="E104" s="189"/>
      <c r="F104" s="189"/>
      <c r="G104" s="189"/>
      <c r="H104" s="189"/>
      <c r="I104" s="189"/>
      <c r="J104" s="190">
        <f>J185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274</v>
      </c>
      <c r="E105" s="189"/>
      <c r="F105" s="189"/>
      <c r="G105" s="189"/>
      <c r="H105" s="189"/>
      <c r="I105" s="189"/>
      <c r="J105" s="190">
        <f>J260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108</v>
      </c>
      <c r="E106" s="189"/>
      <c r="F106" s="189"/>
      <c r="G106" s="189"/>
      <c r="H106" s="189"/>
      <c r="I106" s="189"/>
      <c r="J106" s="190">
        <f>J300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80"/>
      <c r="C107" s="181"/>
      <c r="D107" s="182" t="s">
        <v>275</v>
      </c>
      <c r="E107" s="183"/>
      <c r="F107" s="183"/>
      <c r="G107" s="183"/>
      <c r="H107" s="183"/>
      <c r="I107" s="183"/>
      <c r="J107" s="184">
        <f>J302</f>
        <v>0</v>
      </c>
      <c r="K107" s="181"/>
      <c r="L107" s="185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86"/>
      <c r="C108" s="187"/>
      <c r="D108" s="188" t="s">
        <v>276</v>
      </c>
      <c r="E108" s="189"/>
      <c r="F108" s="189"/>
      <c r="G108" s="189"/>
      <c r="H108" s="189"/>
      <c r="I108" s="189"/>
      <c r="J108" s="190">
        <f>J303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277</v>
      </c>
      <c r="E109" s="189"/>
      <c r="F109" s="189"/>
      <c r="G109" s="189"/>
      <c r="H109" s="189"/>
      <c r="I109" s="189"/>
      <c r="J109" s="190">
        <f>J327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6"/>
      <c r="C110" s="187"/>
      <c r="D110" s="188" t="s">
        <v>278</v>
      </c>
      <c r="E110" s="189"/>
      <c r="F110" s="189"/>
      <c r="G110" s="189"/>
      <c r="H110" s="189"/>
      <c r="I110" s="189"/>
      <c r="J110" s="190">
        <f>J329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6"/>
      <c r="C111" s="187"/>
      <c r="D111" s="188" t="s">
        <v>279</v>
      </c>
      <c r="E111" s="189"/>
      <c r="F111" s="189"/>
      <c r="G111" s="189"/>
      <c r="H111" s="189"/>
      <c r="I111" s="189"/>
      <c r="J111" s="190">
        <f>J333</f>
        <v>0</v>
      </c>
      <c r="K111" s="187"/>
      <c r="L111" s="19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7" s="2" customFormat="1" ht="6.96" customHeight="1">
      <c r="A117" s="39"/>
      <c r="B117" s="69"/>
      <c r="C117" s="70"/>
      <c r="D117" s="70"/>
      <c r="E117" s="70"/>
      <c r="F117" s="70"/>
      <c r="G117" s="70"/>
      <c r="H117" s="70"/>
      <c r="I117" s="70"/>
      <c r="J117" s="70"/>
      <c r="K117" s="70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96" customHeight="1">
      <c r="A118" s="39"/>
      <c r="B118" s="40"/>
      <c r="C118" s="24" t="s">
        <v>109</v>
      </c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16</v>
      </c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26.25" customHeight="1">
      <c r="A121" s="39"/>
      <c r="B121" s="40"/>
      <c r="C121" s="41"/>
      <c r="D121" s="41"/>
      <c r="E121" s="175" t="str">
        <f>E7</f>
        <v>Brno - Štýřice - Nástavba objektu sídla společnosti - posílení základových konstrukcí</v>
      </c>
      <c r="F121" s="33"/>
      <c r="G121" s="33"/>
      <c r="H121" s="33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98</v>
      </c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6.5" customHeight="1">
      <c r="A123" s="39"/>
      <c r="B123" s="40"/>
      <c r="C123" s="41"/>
      <c r="D123" s="41"/>
      <c r="E123" s="77" t="str">
        <f>E9</f>
        <v>02 - Bourání, zemní práce</v>
      </c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6.96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2" customHeight="1">
      <c r="A125" s="39"/>
      <c r="B125" s="40"/>
      <c r="C125" s="33" t="s">
        <v>20</v>
      </c>
      <c r="D125" s="41"/>
      <c r="E125" s="41"/>
      <c r="F125" s="28" t="str">
        <f>F12</f>
        <v>Brno - Štýřice, parc.č. 207/8</v>
      </c>
      <c r="G125" s="41"/>
      <c r="H125" s="41"/>
      <c r="I125" s="33" t="s">
        <v>22</v>
      </c>
      <c r="J125" s="80" t="str">
        <f>IF(J12="","",J12)</f>
        <v>25.1.2021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6.96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40.05" customHeight="1">
      <c r="A127" s="39"/>
      <c r="B127" s="40"/>
      <c r="C127" s="33" t="s">
        <v>24</v>
      </c>
      <c r="D127" s="41"/>
      <c r="E127" s="41"/>
      <c r="F127" s="28" t="str">
        <f>E15</f>
        <v>Brněnské komunikace a.s.</v>
      </c>
      <c r="G127" s="41"/>
      <c r="H127" s="41"/>
      <c r="I127" s="33" t="s">
        <v>32</v>
      </c>
      <c r="J127" s="37" t="str">
        <f>E21</f>
        <v>PROXIMA projekt, s.r.o., Lidická 19, Brno</v>
      </c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5.15" customHeight="1">
      <c r="A128" s="39"/>
      <c r="B128" s="40"/>
      <c r="C128" s="33" t="s">
        <v>30</v>
      </c>
      <c r="D128" s="41"/>
      <c r="E128" s="41"/>
      <c r="F128" s="28" t="str">
        <f>IF(E18="","",E18)</f>
        <v>Vyplň údaj</v>
      </c>
      <c r="G128" s="41"/>
      <c r="H128" s="41"/>
      <c r="I128" s="33" t="s">
        <v>37</v>
      </c>
      <c r="J128" s="37" t="str">
        <f>E24</f>
        <v xml:space="preserve"> 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0.32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11" customFormat="1" ht="29.28" customHeight="1">
      <c r="A130" s="192"/>
      <c r="B130" s="193"/>
      <c r="C130" s="194" t="s">
        <v>110</v>
      </c>
      <c r="D130" s="195" t="s">
        <v>65</v>
      </c>
      <c r="E130" s="195" t="s">
        <v>61</v>
      </c>
      <c r="F130" s="195" t="s">
        <v>62</v>
      </c>
      <c r="G130" s="195" t="s">
        <v>111</v>
      </c>
      <c r="H130" s="195" t="s">
        <v>112</v>
      </c>
      <c r="I130" s="195" t="s">
        <v>113</v>
      </c>
      <c r="J130" s="195" t="s">
        <v>102</v>
      </c>
      <c r="K130" s="196" t="s">
        <v>114</v>
      </c>
      <c r="L130" s="197"/>
      <c r="M130" s="101" t="s">
        <v>1</v>
      </c>
      <c r="N130" s="102" t="s">
        <v>44</v>
      </c>
      <c r="O130" s="102" t="s">
        <v>115</v>
      </c>
      <c r="P130" s="102" t="s">
        <v>116</v>
      </c>
      <c r="Q130" s="102" t="s">
        <v>117</v>
      </c>
      <c r="R130" s="102" t="s">
        <v>118</v>
      </c>
      <c r="S130" s="102" t="s">
        <v>119</v>
      </c>
      <c r="T130" s="103" t="s">
        <v>120</v>
      </c>
      <c r="U130" s="192"/>
      <c r="V130" s="192"/>
      <c r="W130" s="192"/>
      <c r="X130" s="192"/>
      <c r="Y130" s="192"/>
      <c r="Z130" s="192"/>
      <c r="AA130" s="192"/>
      <c r="AB130" s="192"/>
      <c r="AC130" s="192"/>
      <c r="AD130" s="192"/>
      <c r="AE130" s="192"/>
    </row>
    <row r="131" s="2" customFormat="1" ht="22.8" customHeight="1">
      <c r="A131" s="39"/>
      <c r="B131" s="40"/>
      <c r="C131" s="108" t="s">
        <v>121</v>
      </c>
      <c r="D131" s="41"/>
      <c r="E131" s="41"/>
      <c r="F131" s="41"/>
      <c r="G131" s="41"/>
      <c r="H131" s="41"/>
      <c r="I131" s="41"/>
      <c r="J131" s="198">
        <f>BK131</f>
        <v>0</v>
      </c>
      <c r="K131" s="41"/>
      <c r="L131" s="45"/>
      <c r="M131" s="104"/>
      <c r="N131" s="199"/>
      <c r="O131" s="105"/>
      <c r="P131" s="200">
        <f>P132+P302</f>
        <v>0</v>
      </c>
      <c r="Q131" s="105"/>
      <c r="R131" s="200">
        <f>R132+R302</f>
        <v>54.154833279999998</v>
      </c>
      <c r="S131" s="105"/>
      <c r="T131" s="201">
        <f>T132+T302</f>
        <v>1258.9318880999999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79</v>
      </c>
      <c r="AU131" s="18" t="s">
        <v>104</v>
      </c>
      <c r="BK131" s="202">
        <f>BK132+BK302</f>
        <v>0</v>
      </c>
    </row>
    <row r="132" s="12" customFormat="1" ht="25.92" customHeight="1">
      <c r="A132" s="12"/>
      <c r="B132" s="203"/>
      <c r="C132" s="204"/>
      <c r="D132" s="205" t="s">
        <v>79</v>
      </c>
      <c r="E132" s="206" t="s">
        <v>122</v>
      </c>
      <c r="F132" s="206" t="s">
        <v>123</v>
      </c>
      <c r="G132" s="204"/>
      <c r="H132" s="204"/>
      <c r="I132" s="207"/>
      <c r="J132" s="208">
        <f>BK132</f>
        <v>0</v>
      </c>
      <c r="K132" s="204"/>
      <c r="L132" s="209"/>
      <c r="M132" s="210"/>
      <c r="N132" s="211"/>
      <c r="O132" s="211"/>
      <c r="P132" s="212">
        <f>P133+P147+P158+P170+P174+P178+P185+P260+P300</f>
        <v>0</v>
      </c>
      <c r="Q132" s="211"/>
      <c r="R132" s="212">
        <f>R133+R147+R158+R170+R174+R178+R185+R260+R300</f>
        <v>53.539893280000001</v>
      </c>
      <c r="S132" s="211"/>
      <c r="T132" s="213">
        <f>T133+T147+T158+T170+T174+T178+T185+T260+T300</f>
        <v>1236.8236199999999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4" t="s">
        <v>88</v>
      </c>
      <c r="AT132" s="215" t="s">
        <v>79</v>
      </c>
      <c r="AU132" s="215" t="s">
        <v>80</v>
      </c>
      <c r="AY132" s="214" t="s">
        <v>124</v>
      </c>
      <c r="BK132" s="216">
        <f>BK133+BK147+BK158+BK170+BK174+BK178+BK185+BK260+BK300</f>
        <v>0</v>
      </c>
    </row>
    <row r="133" s="12" customFormat="1" ht="22.8" customHeight="1">
      <c r="A133" s="12"/>
      <c r="B133" s="203"/>
      <c r="C133" s="204"/>
      <c r="D133" s="205" t="s">
        <v>79</v>
      </c>
      <c r="E133" s="217" t="s">
        <v>88</v>
      </c>
      <c r="F133" s="217" t="s">
        <v>280</v>
      </c>
      <c r="G133" s="204"/>
      <c r="H133" s="204"/>
      <c r="I133" s="207"/>
      <c r="J133" s="218">
        <f>BK133</f>
        <v>0</v>
      </c>
      <c r="K133" s="204"/>
      <c r="L133" s="209"/>
      <c r="M133" s="210"/>
      <c r="N133" s="211"/>
      <c r="O133" s="211"/>
      <c r="P133" s="212">
        <f>SUM(P134:P146)</f>
        <v>0</v>
      </c>
      <c r="Q133" s="211"/>
      <c r="R133" s="212">
        <f>SUM(R134:R146)</f>
        <v>0</v>
      </c>
      <c r="S133" s="211"/>
      <c r="T133" s="213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4" t="s">
        <v>88</v>
      </c>
      <c r="AT133" s="215" t="s">
        <v>79</v>
      </c>
      <c r="AU133" s="215" t="s">
        <v>88</v>
      </c>
      <c r="AY133" s="214" t="s">
        <v>124</v>
      </c>
      <c r="BK133" s="216">
        <f>SUM(BK134:BK146)</f>
        <v>0</v>
      </c>
    </row>
    <row r="134" s="2" customFormat="1">
      <c r="A134" s="39"/>
      <c r="B134" s="40"/>
      <c r="C134" s="219" t="s">
        <v>88</v>
      </c>
      <c r="D134" s="219" t="s">
        <v>126</v>
      </c>
      <c r="E134" s="220" t="s">
        <v>281</v>
      </c>
      <c r="F134" s="221" t="s">
        <v>282</v>
      </c>
      <c r="G134" s="222" t="s">
        <v>283</v>
      </c>
      <c r="H134" s="223">
        <v>303.87</v>
      </c>
      <c r="I134" s="224"/>
      <c r="J134" s="225">
        <f>ROUND(I134*H134,2)</f>
        <v>0</v>
      </c>
      <c r="K134" s="221" t="s">
        <v>135</v>
      </c>
      <c r="L134" s="45"/>
      <c r="M134" s="226" t="s">
        <v>1</v>
      </c>
      <c r="N134" s="227" t="s">
        <v>45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130</v>
      </c>
      <c r="AT134" s="230" t="s">
        <v>126</v>
      </c>
      <c r="AU134" s="230" t="s">
        <v>90</v>
      </c>
      <c r="AY134" s="18" t="s">
        <v>124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88</v>
      </c>
      <c r="BK134" s="231">
        <f>ROUND(I134*H134,2)</f>
        <v>0</v>
      </c>
      <c r="BL134" s="18" t="s">
        <v>130</v>
      </c>
      <c r="BM134" s="230" t="s">
        <v>284</v>
      </c>
    </row>
    <row r="135" s="13" customFormat="1">
      <c r="A135" s="13"/>
      <c r="B135" s="232"/>
      <c r="C135" s="233"/>
      <c r="D135" s="234" t="s">
        <v>137</v>
      </c>
      <c r="E135" s="235" t="s">
        <v>1</v>
      </c>
      <c r="F135" s="236" t="s">
        <v>169</v>
      </c>
      <c r="G135" s="233"/>
      <c r="H135" s="235" t="s">
        <v>1</v>
      </c>
      <c r="I135" s="237"/>
      <c r="J135" s="233"/>
      <c r="K135" s="233"/>
      <c r="L135" s="238"/>
      <c r="M135" s="239"/>
      <c r="N135" s="240"/>
      <c r="O135" s="240"/>
      <c r="P135" s="240"/>
      <c r="Q135" s="240"/>
      <c r="R135" s="240"/>
      <c r="S135" s="240"/>
      <c r="T135" s="24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2" t="s">
        <v>137</v>
      </c>
      <c r="AU135" s="242" t="s">
        <v>90</v>
      </c>
      <c r="AV135" s="13" t="s">
        <v>88</v>
      </c>
      <c r="AW135" s="13" t="s">
        <v>36</v>
      </c>
      <c r="AX135" s="13" t="s">
        <v>80</v>
      </c>
      <c r="AY135" s="242" t="s">
        <v>124</v>
      </c>
    </row>
    <row r="136" s="13" customFormat="1">
      <c r="A136" s="13"/>
      <c r="B136" s="232"/>
      <c r="C136" s="233"/>
      <c r="D136" s="234" t="s">
        <v>137</v>
      </c>
      <c r="E136" s="235" t="s">
        <v>1</v>
      </c>
      <c r="F136" s="236" t="s">
        <v>285</v>
      </c>
      <c r="G136" s="233"/>
      <c r="H136" s="235" t="s">
        <v>1</v>
      </c>
      <c r="I136" s="237"/>
      <c r="J136" s="233"/>
      <c r="K136" s="233"/>
      <c r="L136" s="238"/>
      <c r="M136" s="239"/>
      <c r="N136" s="240"/>
      <c r="O136" s="240"/>
      <c r="P136" s="240"/>
      <c r="Q136" s="240"/>
      <c r="R136" s="240"/>
      <c r="S136" s="240"/>
      <c r="T136" s="24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2" t="s">
        <v>137</v>
      </c>
      <c r="AU136" s="242" t="s">
        <v>90</v>
      </c>
      <c r="AV136" s="13" t="s">
        <v>88</v>
      </c>
      <c r="AW136" s="13" t="s">
        <v>36</v>
      </c>
      <c r="AX136" s="13" t="s">
        <v>80</v>
      </c>
      <c r="AY136" s="242" t="s">
        <v>124</v>
      </c>
    </row>
    <row r="137" s="14" customFormat="1">
      <c r="A137" s="14"/>
      <c r="B137" s="243"/>
      <c r="C137" s="244"/>
      <c r="D137" s="234" t="s">
        <v>137</v>
      </c>
      <c r="E137" s="245" t="s">
        <v>1</v>
      </c>
      <c r="F137" s="246" t="s">
        <v>286</v>
      </c>
      <c r="G137" s="244"/>
      <c r="H137" s="247">
        <v>12.449999999999999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137</v>
      </c>
      <c r="AU137" s="253" t="s">
        <v>90</v>
      </c>
      <c r="AV137" s="14" t="s">
        <v>90</v>
      </c>
      <c r="AW137" s="14" t="s">
        <v>36</v>
      </c>
      <c r="AX137" s="14" t="s">
        <v>80</v>
      </c>
      <c r="AY137" s="253" t="s">
        <v>124</v>
      </c>
    </row>
    <row r="138" s="13" customFormat="1">
      <c r="A138" s="13"/>
      <c r="B138" s="232"/>
      <c r="C138" s="233"/>
      <c r="D138" s="234" t="s">
        <v>137</v>
      </c>
      <c r="E138" s="235" t="s">
        <v>1</v>
      </c>
      <c r="F138" s="236" t="s">
        <v>287</v>
      </c>
      <c r="G138" s="233"/>
      <c r="H138" s="235" t="s">
        <v>1</v>
      </c>
      <c r="I138" s="237"/>
      <c r="J138" s="233"/>
      <c r="K138" s="233"/>
      <c r="L138" s="238"/>
      <c r="M138" s="239"/>
      <c r="N138" s="240"/>
      <c r="O138" s="240"/>
      <c r="P138" s="240"/>
      <c r="Q138" s="240"/>
      <c r="R138" s="240"/>
      <c r="S138" s="240"/>
      <c r="T138" s="24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2" t="s">
        <v>137</v>
      </c>
      <c r="AU138" s="242" t="s">
        <v>90</v>
      </c>
      <c r="AV138" s="13" t="s">
        <v>88</v>
      </c>
      <c r="AW138" s="13" t="s">
        <v>36</v>
      </c>
      <c r="AX138" s="13" t="s">
        <v>80</v>
      </c>
      <c r="AY138" s="242" t="s">
        <v>124</v>
      </c>
    </row>
    <row r="139" s="14" customFormat="1">
      <c r="A139" s="14"/>
      <c r="B139" s="243"/>
      <c r="C139" s="244"/>
      <c r="D139" s="234" t="s">
        <v>137</v>
      </c>
      <c r="E139" s="245" t="s">
        <v>1</v>
      </c>
      <c r="F139" s="246" t="s">
        <v>288</v>
      </c>
      <c r="G139" s="244"/>
      <c r="H139" s="247">
        <v>242.25999999999999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3" t="s">
        <v>137</v>
      </c>
      <c r="AU139" s="253" t="s">
        <v>90</v>
      </c>
      <c r="AV139" s="14" t="s">
        <v>90</v>
      </c>
      <c r="AW139" s="14" t="s">
        <v>36</v>
      </c>
      <c r="AX139" s="14" t="s">
        <v>80</v>
      </c>
      <c r="AY139" s="253" t="s">
        <v>124</v>
      </c>
    </row>
    <row r="140" s="13" customFormat="1">
      <c r="A140" s="13"/>
      <c r="B140" s="232"/>
      <c r="C140" s="233"/>
      <c r="D140" s="234" t="s">
        <v>137</v>
      </c>
      <c r="E140" s="235" t="s">
        <v>1</v>
      </c>
      <c r="F140" s="236" t="s">
        <v>289</v>
      </c>
      <c r="G140" s="233"/>
      <c r="H140" s="235" t="s">
        <v>1</v>
      </c>
      <c r="I140" s="237"/>
      <c r="J140" s="233"/>
      <c r="K140" s="233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137</v>
      </c>
      <c r="AU140" s="242" t="s">
        <v>90</v>
      </c>
      <c r="AV140" s="13" t="s">
        <v>88</v>
      </c>
      <c r="AW140" s="13" t="s">
        <v>36</v>
      </c>
      <c r="AX140" s="13" t="s">
        <v>80</v>
      </c>
      <c r="AY140" s="242" t="s">
        <v>124</v>
      </c>
    </row>
    <row r="141" s="14" customFormat="1">
      <c r="A141" s="14"/>
      <c r="B141" s="243"/>
      <c r="C141" s="244"/>
      <c r="D141" s="234" t="s">
        <v>137</v>
      </c>
      <c r="E141" s="245" t="s">
        <v>1</v>
      </c>
      <c r="F141" s="246" t="s">
        <v>290</v>
      </c>
      <c r="G141" s="244"/>
      <c r="H141" s="247">
        <v>49.159999999999997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137</v>
      </c>
      <c r="AU141" s="253" t="s">
        <v>90</v>
      </c>
      <c r="AV141" s="14" t="s">
        <v>90</v>
      </c>
      <c r="AW141" s="14" t="s">
        <v>36</v>
      </c>
      <c r="AX141" s="14" t="s">
        <v>80</v>
      </c>
      <c r="AY141" s="253" t="s">
        <v>124</v>
      </c>
    </row>
    <row r="142" s="16" customFormat="1">
      <c r="A142" s="16"/>
      <c r="B142" s="275"/>
      <c r="C142" s="276"/>
      <c r="D142" s="234" t="s">
        <v>137</v>
      </c>
      <c r="E142" s="277" t="s">
        <v>1</v>
      </c>
      <c r="F142" s="278" t="s">
        <v>196</v>
      </c>
      <c r="G142" s="276"/>
      <c r="H142" s="279">
        <v>303.87</v>
      </c>
      <c r="I142" s="280"/>
      <c r="J142" s="276"/>
      <c r="K142" s="276"/>
      <c r="L142" s="281"/>
      <c r="M142" s="282"/>
      <c r="N142" s="283"/>
      <c r="O142" s="283"/>
      <c r="P142" s="283"/>
      <c r="Q142" s="283"/>
      <c r="R142" s="283"/>
      <c r="S142" s="283"/>
      <c r="T142" s="284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T142" s="285" t="s">
        <v>137</v>
      </c>
      <c r="AU142" s="285" t="s">
        <v>90</v>
      </c>
      <c r="AV142" s="16" t="s">
        <v>130</v>
      </c>
      <c r="AW142" s="16" t="s">
        <v>36</v>
      </c>
      <c r="AX142" s="16" t="s">
        <v>88</v>
      </c>
      <c r="AY142" s="285" t="s">
        <v>124</v>
      </c>
    </row>
    <row r="143" s="2" customFormat="1">
      <c r="A143" s="39"/>
      <c r="B143" s="40"/>
      <c r="C143" s="219" t="s">
        <v>90</v>
      </c>
      <c r="D143" s="219" t="s">
        <v>126</v>
      </c>
      <c r="E143" s="220" t="s">
        <v>291</v>
      </c>
      <c r="F143" s="221" t="s">
        <v>292</v>
      </c>
      <c r="G143" s="222" t="s">
        <v>283</v>
      </c>
      <c r="H143" s="223">
        <v>189.40000000000001</v>
      </c>
      <c r="I143" s="224"/>
      <c r="J143" s="225">
        <f>ROUND(I143*H143,2)</f>
        <v>0</v>
      </c>
      <c r="K143" s="221" t="s">
        <v>135</v>
      </c>
      <c r="L143" s="45"/>
      <c r="M143" s="226" t="s">
        <v>1</v>
      </c>
      <c r="N143" s="227" t="s">
        <v>45</v>
      </c>
      <c r="O143" s="92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130</v>
      </c>
      <c r="AT143" s="230" t="s">
        <v>126</v>
      </c>
      <c r="AU143" s="230" t="s">
        <v>90</v>
      </c>
      <c r="AY143" s="18" t="s">
        <v>124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88</v>
      </c>
      <c r="BK143" s="231">
        <f>ROUND(I143*H143,2)</f>
        <v>0</v>
      </c>
      <c r="BL143" s="18" t="s">
        <v>130</v>
      </c>
      <c r="BM143" s="230" t="s">
        <v>293</v>
      </c>
    </row>
    <row r="144" s="14" customFormat="1">
      <c r="A144" s="14"/>
      <c r="B144" s="243"/>
      <c r="C144" s="244"/>
      <c r="D144" s="234" t="s">
        <v>137</v>
      </c>
      <c r="E144" s="245" t="s">
        <v>1</v>
      </c>
      <c r="F144" s="246" t="s">
        <v>294</v>
      </c>
      <c r="G144" s="244"/>
      <c r="H144" s="247">
        <v>291.42000000000002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137</v>
      </c>
      <c r="AU144" s="253" t="s">
        <v>90</v>
      </c>
      <c r="AV144" s="14" t="s">
        <v>90</v>
      </c>
      <c r="AW144" s="14" t="s">
        <v>36</v>
      </c>
      <c r="AX144" s="14" t="s">
        <v>80</v>
      </c>
      <c r="AY144" s="253" t="s">
        <v>124</v>
      </c>
    </row>
    <row r="145" s="14" customFormat="1">
      <c r="A145" s="14"/>
      <c r="B145" s="243"/>
      <c r="C145" s="244"/>
      <c r="D145" s="234" t="s">
        <v>137</v>
      </c>
      <c r="E145" s="245" t="s">
        <v>1</v>
      </c>
      <c r="F145" s="246" t="s">
        <v>295</v>
      </c>
      <c r="G145" s="244"/>
      <c r="H145" s="247">
        <v>102.024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137</v>
      </c>
      <c r="AU145" s="253" t="s">
        <v>90</v>
      </c>
      <c r="AV145" s="14" t="s">
        <v>90</v>
      </c>
      <c r="AW145" s="14" t="s">
        <v>36</v>
      </c>
      <c r="AX145" s="14" t="s">
        <v>80</v>
      </c>
      <c r="AY145" s="253" t="s">
        <v>124</v>
      </c>
    </row>
    <row r="146" s="14" customFormat="1">
      <c r="A146" s="14"/>
      <c r="B146" s="243"/>
      <c r="C146" s="244"/>
      <c r="D146" s="234" t="s">
        <v>137</v>
      </c>
      <c r="E146" s="245" t="s">
        <v>1</v>
      </c>
      <c r="F146" s="246" t="s">
        <v>296</v>
      </c>
      <c r="G146" s="244"/>
      <c r="H146" s="247">
        <v>189.40000000000001</v>
      </c>
      <c r="I146" s="248"/>
      <c r="J146" s="244"/>
      <c r="K146" s="244"/>
      <c r="L146" s="249"/>
      <c r="M146" s="250"/>
      <c r="N146" s="251"/>
      <c r="O146" s="251"/>
      <c r="P146" s="251"/>
      <c r="Q146" s="251"/>
      <c r="R146" s="251"/>
      <c r="S146" s="251"/>
      <c r="T146" s="252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3" t="s">
        <v>137</v>
      </c>
      <c r="AU146" s="253" t="s">
        <v>90</v>
      </c>
      <c r="AV146" s="14" t="s">
        <v>90</v>
      </c>
      <c r="AW146" s="14" t="s">
        <v>36</v>
      </c>
      <c r="AX146" s="14" t="s">
        <v>88</v>
      </c>
      <c r="AY146" s="253" t="s">
        <v>124</v>
      </c>
    </row>
    <row r="147" s="12" customFormat="1" ht="22.8" customHeight="1">
      <c r="A147" s="12"/>
      <c r="B147" s="203"/>
      <c r="C147" s="204"/>
      <c r="D147" s="205" t="s">
        <v>79</v>
      </c>
      <c r="E147" s="217" t="s">
        <v>90</v>
      </c>
      <c r="F147" s="217" t="s">
        <v>125</v>
      </c>
      <c r="G147" s="204"/>
      <c r="H147" s="204"/>
      <c r="I147" s="207"/>
      <c r="J147" s="218">
        <f>BK147</f>
        <v>0</v>
      </c>
      <c r="K147" s="204"/>
      <c r="L147" s="209"/>
      <c r="M147" s="210"/>
      <c r="N147" s="211"/>
      <c r="O147" s="211"/>
      <c r="P147" s="212">
        <f>SUM(P148:P157)</f>
        <v>0</v>
      </c>
      <c r="Q147" s="211"/>
      <c r="R147" s="212">
        <f>SUM(R148:R157)</f>
        <v>5.6654736000000003</v>
      </c>
      <c r="S147" s="211"/>
      <c r="T147" s="213">
        <f>SUM(T148:T157)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4" t="s">
        <v>88</v>
      </c>
      <c r="AT147" s="215" t="s">
        <v>79</v>
      </c>
      <c r="AU147" s="215" t="s">
        <v>88</v>
      </c>
      <c r="AY147" s="214" t="s">
        <v>124</v>
      </c>
      <c r="BK147" s="216">
        <f>SUM(BK148:BK157)</f>
        <v>0</v>
      </c>
    </row>
    <row r="148" s="2" customFormat="1" ht="16.5" customHeight="1">
      <c r="A148" s="39"/>
      <c r="B148" s="40"/>
      <c r="C148" s="219" t="s">
        <v>148</v>
      </c>
      <c r="D148" s="219" t="s">
        <v>126</v>
      </c>
      <c r="E148" s="220" t="s">
        <v>297</v>
      </c>
      <c r="F148" s="221" t="s">
        <v>298</v>
      </c>
      <c r="G148" s="222" t="s">
        <v>299</v>
      </c>
      <c r="H148" s="223">
        <v>157.49000000000001</v>
      </c>
      <c r="I148" s="224"/>
      <c r="J148" s="225">
        <f>ROUND(I148*H148,2)</f>
        <v>0</v>
      </c>
      <c r="K148" s="221" t="s">
        <v>135</v>
      </c>
      <c r="L148" s="45"/>
      <c r="M148" s="226" t="s">
        <v>1</v>
      </c>
      <c r="N148" s="227" t="s">
        <v>45</v>
      </c>
      <c r="O148" s="92"/>
      <c r="P148" s="228">
        <f>O148*H148</f>
        <v>0</v>
      </c>
      <c r="Q148" s="228">
        <v>0.00264</v>
      </c>
      <c r="R148" s="228">
        <f>Q148*H148</f>
        <v>0.41577360000000002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130</v>
      </c>
      <c r="AT148" s="230" t="s">
        <v>126</v>
      </c>
      <c r="AU148" s="230" t="s">
        <v>90</v>
      </c>
      <c r="AY148" s="18" t="s">
        <v>124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88</v>
      </c>
      <c r="BK148" s="231">
        <f>ROUND(I148*H148,2)</f>
        <v>0</v>
      </c>
      <c r="BL148" s="18" t="s">
        <v>130</v>
      </c>
      <c r="BM148" s="230" t="s">
        <v>300</v>
      </c>
    </row>
    <row r="149" s="13" customFormat="1">
      <c r="A149" s="13"/>
      <c r="B149" s="232"/>
      <c r="C149" s="233"/>
      <c r="D149" s="234" t="s">
        <v>137</v>
      </c>
      <c r="E149" s="235" t="s">
        <v>1</v>
      </c>
      <c r="F149" s="236" t="s">
        <v>301</v>
      </c>
      <c r="G149" s="233"/>
      <c r="H149" s="235" t="s">
        <v>1</v>
      </c>
      <c r="I149" s="237"/>
      <c r="J149" s="233"/>
      <c r="K149" s="233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137</v>
      </c>
      <c r="AU149" s="242" t="s">
        <v>90</v>
      </c>
      <c r="AV149" s="13" t="s">
        <v>88</v>
      </c>
      <c r="AW149" s="13" t="s">
        <v>36</v>
      </c>
      <c r="AX149" s="13" t="s">
        <v>80</v>
      </c>
      <c r="AY149" s="242" t="s">
        <v>124</v>
      </c>
    </row>
    <row r="150" s="14" customFormat="1">
      <c r="A150" s="14"/>
      <c r="B150" s="243"/>
      <c r="C150" s="244"/>
      <c r="D150" s="234" t="s">
        <v>137</v>
      </c>
      <c r="E150" s="245" t="s">
        <v>1</v>
      </c>
      <c r="F150" s="246" t="s">
        <v>302</v>
      </c>
      <c r="G150" s="244"/>
      <c r="H150" s="247">
        <v>157.49000000000001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137</v>
      </c>
      <c r="AU150" s="253" t="s">
        <v>90</v>
      </c>
      <c r="AV150" s="14" t="s">
        <v>90</v>
      </c>
      <c r="AW150" s="14" t="s">
        <v>36</v>
      </c>
      <c r="AX150" s="14" t="s">
        <v>88</v>
      </c>
      <c r="AY150" s="253" t="s">
        <v>124</v>
      </c>
    </row>
    <row r="151" s="2" customFormat="1" ht="16.5" customHeight="1">
      <c r="A151" s="39"/>
      <c r="B151" s="40"/>
      <c r="C151" s="219" t="s">
        <v>130</v>
      </c>
      <c r="D151" s="219" t="s">
        <v>126</v>
      </c>
      <c r="E151" s="220" t="s">
        <v>303</v>
      </c>
      <c r="F151" s="221" t="s">
        <v>304</v>
      </c>
      <c r="G151" s="222" t="s">
        <v>299</v>
      </c>
      <c r="H151" s="223">
        <v>157.49000000000001</v>
      </c>
      <c r="I151" s="224"/>
      <c r="J151" s="225">
        <f>ROUND(I151*H151,2)</f>
        <v>0</v>
      </c>
      <c r="K151" s="221" t="s">
        <v>135</v>
      </c>
      <c r="L151" s="45"/>
      <c r="M151" s="226" t="s">
        <v>1</v>
      </c>
      <c r="N151" s="227" t="s">
        <v>45</v>
      </c>
      <c r="O151" s="92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0" t="s">
        <v>130</v>
      </c>
      <c r="AT151" s="230" t="s">
        <v>126</v>
      </c>
      <c r="AU151" s="230" t="s">
        <v>90</v>
      </c>
      <c r="AY151" s="18" t="s">
        <v>124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8" t="s">
        <v>88</v>
      </c>
      <c r="BK151" s="231">
        <f>ROUND(I151*H151,2)</f>
        <v>0</v>
      </c>
      <c r="BL151" s="18" t="s">
        <v>130</v>
      </c>
      <c r="BM151" s="230" t="s">
        <v>305</v>
      </c>
    </row>
    <row r="152" s="2" customFormat="1" ht="21.75" customHeight="1">
      <c r="A152" s="39"/>
      <c r="B152" s="40"/>
      <c r="C152" s="265" t="s">
        <v>172</v>
      </c>
      <c r="D152" s="265" t="s">
        <v>173</v>
      </c>
      <c r="E152" s="266" t="s">
        <v>306</v>
      </c>
      <c r="F152" s="267" t="s">
        <v>307</v>
      </c>
      <c r="G152" s="268" t="s">
        <v>299</v>
      </c>
      <c r="H152" s="269">
        <v>190</v>
      </c>
      <c r="I152" s="270"/>
      <c r="J152" s="271">
        <f>ROUND(I152*H152,2)</f>
        <v>0</v>
      </c>
      <c r="K152" s="267" t="s">
        <v>135</v>
      </c>
      <c r="L152" s="272"/>
      <c r="M152" s="273" t="s">
        <v>1</v>
      </c>
      <c r="N152" s="274" t="s">
        <v>45</v>
      </c>
      <c r="O152" s="92"/>
      <c r="P152" s="228">
        <f>O152*H152</f>
        <v>0</v>
      </c>
      <c r="Q152" s="228">
        <v>0.016629999999999999</v>
      </c>
      <c r="R152" s="228">
        <f>Q152*H152</f>
        <v>3.1597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177</v>
      </c>
      <c r="AT152" s="230" t="s">
        <v>173</v>
      </c>
      <c r="AU152" s="230" t="s">
        <v>90</v>
      </c>
      <c r="AY152" s="18" t="s">
        <v>124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88</v>
      </c>
      <c r="BK152" s="231">
        <f>ROUND(I152*H152,2)</f>
        <v>0</v>
      </c>
      <c r="BL152" s="18" t="s">
        <v>130</v>
      </c>
      <c r="BM152" s="230" t="s">
        <v>308</v>
      </c>
    </row>
    <row r="153" s="14" customFormat="1">
      <c r="A153" s="14"/>
      <c r="B153" s="243"/>
      <c r="C153" s="244"/>
      <c r="D153" s="234" t="s">
        <v>137</v>
      </c>
      <c r="E153" s="245" t="s">
        <v>1</v>
      </c>
      <c r="F153" s="246" t="s">
        <v>309</v>
      </c>
      <c r="G153" s="244"/>
      <c r="H153" s="247">
        <v>188.988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137</v>
      </c>
      <c r="AU153" s="253" t="s">
        <v>90</v>
      </c>
      <c r="AV153" s="14" t="s">
        <v>90</v>
      </c>
      <c r="AW153" s="14" t="s">
        <v>36</v>
      </c>
      <c r="AX153" s="14" t="s">
        <v>80</v>
      </c>
      <c r="AY153" s="253" t="s">
        <v>124</v>
      </c>
    </row>
    <row r="154" s="14" customFormat="1">
      <c r="A154" s="14"/>
      <c r="B154" s="243"/>
      <c r="C154" s="244"/>
      <c r="D154" s="234" t="s">
        <v>137</v>
      </c>
      <c r="E154" s="245" t="s">
        <v>1</v>
      </c>
      <c r="F154" s="246" t="s">
        <v>310</v>
      </c>
      <c r="G154" s="244"/>
      <c r="H154" s="247">
        <v>190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137</v>
      </c>
      <c r="AU154" s="253" t="s">
        <v>90</v>
      </c>
      <c r="AV154" s="14" t="s">
        <v>90</v>
      </c>
      <c r="AW154" s="14" t="s">
        <v>36</v>
      </c>
      <c r="AX154" s="14" t="s">
        <v>88</v>
      </c>
      <c r="AY154" s="253" t="s">
        <v>124</v>
      </c>
    </row>
    <row r="155" s="2" customFormat="1" ht="21.75" customHeight="1">
      <c r="A155" s="39"/>
      <c r="B155" s="40"/>
      <c r="C155" s="265" t="s">
        <v>185</v>
      </c>
      <c r="D155" s="265" t="s">
        <v>173</v>
      </c>
      <c r="E155" s="266" t="s">
        <v>311</v>
      </c>
      <c r="F155" s="267" t="s">
        <v>312</v>
      </c>
      <c r="G155" s="268" t="s">
        <v>283</v>
      </c>
      <c r="H155" s="269">
        <v>3.7999999999999998</v>
      </c>
      <c r="I155" s="270"/>
      <c r="J155" s="271">
        <f>ROUND(I155*H155,2)</f>
        <v>0</v>
      </c>
      <c r="K155" s="267" t="s">
        <v>135</v>
      </c>
      <c r="L155" s="272"/>
      <c r="M155" s="273" t="s">
        <v>1</v>
      </c>
      <c r="N155" s="274" t="s">
        <v>45</v>
      </c>
      <c r="O155" s="92"/>
      <c r="P155" s="228">
        <f>O155*H155</f>
        <v>0</v>
      </c>
      <c r="Q155" s="228">
        <v>0.55000000000000004</v>
      </c>
      <c r="R155" s="228">
        <f>Q155*H155</f>
        <v>2.0899999999999999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177</v>
      </c>
      <c r="AT155" s="230" t="s">
        <v>173</v>
      </c>
      <c r="AU155" s="230" t="s">
        <v>90</v>
      </c>
      <c r="AY155" s="18" t="s">
        <v>124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88</v>
      </c>
      <c r="BK155" s="231">
        <f>ROUND(I155*H155,2)</f>
        <v>0</v>
      </c>
      <c r="BL155" s="18" t="s">
        <v>130</v>
      </c>
      <c r="BM155" s="230" t="s">
        <v>313</v>
      </c>
    </row>
    <row r="156" s="14" customFormat="1">
      <c r="A156" s="14"/>
      <c r="B156" s="243"/>
      <c r="C156" s="244"/>
      <c r="D156" s="234" t="s">
        <v>137</v>
      </c>
      <c r="E156" s="245" t="s">
        <v>1</v>
      </c>
      <c r="F156" s="246" t="s">
        <v>314</v>
      </c>
      <c r="G156" s="244"/>
      <c r="H156" s="247">
        <v>3.7799999999999998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137</v>
      </c>
      <c r="AU156" s="253" t="s">
        <v>90</v>
      </c>
      <c r="AV156" s="14" t="s">
        <v>90</v>
      </c>
      <c r="AW156" s="14" t="s">
        <v>36</v>
      </c>
      <c r="AX156" s="14" t="s">
        <v>80</v>
      </c>
      <c r="AY156" s="253" t="s">
        <v>124</v>
      </c>
    </row>
    <row r="157" s="14" customFormat="1">
      <c r="A157" s="14"/>
      <c r="B157" s="243"/>
      <c r="C157" s="244"/>
      <c r="D157" s="234" t="s">
        <v>137</v>
      </c>
      <c r="E157" s="245" t="s">
        <v>1</v>
      </c>
      <c r="F157" s="246" t="s">
        <v>315</v>
      </c>
      <c r="G157" s="244"/>
      <c r="H157" s="247">
        <v>3.7999999999999998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3" t="s">
        <v>137</v>
      </c>
      <c r="AU157" s="253" t="s">
        <v>90</v>
      </c>
      <c r="AV157" s="14" t="s">
        <v>90</v>
      </c>
      <c r="AW157" s="14" t="s">
        <v>36</v>
      </c>
      <c r="AX157" s="14" t="s">
        <v>88</v>
      </c>
      <c r="AY157" s="253" t="s">
        <v>124</v>
      </c>
    </row>
    <row r="158" s="12" customFormat="1" ht="22.8" customHeight="1">
      <c r="A158" s="12"/>
      <c r="B158" s="203"/>
      <c r="C158" s="204"/>
      <c r="D158" s="205" t="s">
        <v>79</v>
      </c>
      <c r="E158" s="217" t="s">
        <v>148</v>
      </c>
      <c r="F158" s="217" t="s">
        <v>316</v>
      </c>
      <c r="G158" s="204"/>
      <c r="H158" s="204"/>
      <c r="I158" s="207"/>
      <c r="J158" s="218">
        <f>BK158</f>
        <v>0</v>
      </c>
      <c r="K158" s="204"/>
      <c r="L158" s="209"/>
      <c r="M158" s="210"/>
      <c r="N158" s="211"/>
      <c r="O158" s="211"/>
      <c r="P158" s="212">
        <f>SUM(P159:P169)</f>
        <v>0</v>
      </c>
      <c r="Q158" s="211"/>
      <c r="R158" s="212">
        <f>SUM(R159:R169)</f>
        <v>2.4035359999999999</v>
      </c>
      <c r="S158" s="211"/>
      <c r="T158" s="213">
        <f>SUM(T159:T169)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14" t="s">
        <v>88</v>
      </c>
      <c r="AT158" s="215" t="s">
        <v>79</v>
      </c>
      <c r="AU158" s="215" t="s">
        <v>88</v>
      </c>
      <c r="AY158" s="214" t="s">
        <v>124</v>
      </c>
      <c r="BK158" s="216">
        <f>SUM(BK159:BK169)</f>
        <v>0</v>
      </c>
    </row>
    <row r="159" s="2" customFormat="1" ht="33" customHeight="1">
      <c r="A159" s="39"/>
      <c r="B159" s="40"/>
      <c r="C159" s="219" t="s">
        <v>190</v>
      </c>
      <c r="D159" s="219" t="s">
        <v>126</v>
      </c>
      <c r="E159" s="220" t="s">
        <v>317</v>
      </c>
      <c r="F159" s="221" t="s">
        <v>318</v>
      </c>
      <c r="G159" s="222" t="s">
        <v>134</v>
      </c>
      <c r="H159" s="223">
        <v>212</v>
      </c>
      <c r="I159" s="224"/>
      <c r="J159" s="225">
        <f>ROUND(I159*H159,2)</f>
        <v>0</v>
      </c>
      <c r="K159" s="221" t="s">
        <v>135</v>
      </c>
      <c r="L159" s="45"/>
      <c r="M159" s="226" t="s">
        <v>1</v>
      </c>
      <c r="N159" s="227" t="s">
        <v>45</v>
      </c>
      <c r="O159" s="92"/>
      <c r="P159" s="228">
        <f>O159*H159</f>
        <v>0</v>
      </c>
      <c r="Q159" s="228">
        <v>0.00048000000000000001</v>
      </c>
      <c r="R159" s="228">
        <f>Q159*H159</f>
        <v>0.10176</v>
      </c>
      <c r="S159" s="228">
        <v>0</v>
      </c>
      <c r="T159" s="229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0" t="s">
        <v>130</v>
      </c>
      <c r="AT159" s="230" t="s">
        <v>126</v>
      </c>
      <c r="AU159" s="230" t="s">
        <v>90</v>
      </c>
      <c r="AY159" s="18" t="s">
        <v>124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18" t="s">
        <v>88</v>
      </c>
      <c r="BK159" s="231">
        <f>ROUND(I159*H159,2)</f>
        <v>0</v>
      </c>
      <c r="BL159" s="18" t="s">
        <v>130</v>
      </c>
      <c r="BM159" s="230" t="s">
        <v>319</v>
      </c>
    </row>
    <row r="160" s="13" customFormat="1">
      <c r="A160" s="13"/>
      <c r="B160" s="232"/>
      <c r="C160" s="233"/>
      <c r="D160" s="234" t="s">
        <v>137</v>
      </c>
      <c r="E160" s="235" t="s">
        <v>1</v>
      </c>
      <c r="F160" s="236" t="s">
        <v>320</v>
      </c>
      <c r="G160" s="233"/>
      <c r="H160" s="235" t="s">
        <v>1</v>
      </c>
      <c r="I160" s="237"/>
      <c r="J160" s="233"/>
      <c r="K160" s="233"/>
      <c r="L160" s="238"/>
      <c r="M160" s="239"/>
      <c r="N160" s="240"/>
      <c r="O160" s="240"/>
      <c r="P160" s="240"/>
      <c r="Q160" s="240"/>
      <c r="R160" s="240"/>
      <c r="S160" s="240"/>
      <c r="T160" s="24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2" t="s">
        <v>137</v>
      </c>
      <c r="AU160" s="242" t="s">
        <v>90</v>
      </c>
      <c r="AV160" s="13" t="s">
        <v>88</v>
      </c>
      <c r="AW160" s="13" t="s">
        <v>36</v>
      </c>
      <c r="AX160" s="13" t="s">
        <v>80</v>
      </c>
      <c r="AY160" s="242" t="s">
        <v>124</v>
      </c>
    </row>
    <row r="161" s="14" customFormat="1">
      <c r="A161" s="14"/>
      <c r="B161" s="243"/>
      <c r="C161" s="244"/>
      <c r="D161" s="234" t="s">
        <v>137</v>
      </c>
      <c r="E161" s="245" t="s">
        <v>1</v>
      </c>
      <c r="F161" s="246" t="s">
        <v>321</v>
      </c>
      <c r="G161" s="244"/>
      <c r="H161" s="247">
        <v>38.399999999999999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3" t="s">
        <v>137</v>
      </c>
      <c r="AU161" s="253" t="s">
        <v>90</v>
      </c>
      <c r="AV161" s="14" t="s">
        <v>90</v>
      </c>
      <c r="AW161" s="14" t="s">
        <v>36</v>
      </c>
      <c r="AX161" s="14" t="s">
        <v>80</v>
      </c>
      <c r="AY161" s="253" t="s">
        <v>124</v>
      </c>
    </row>
    <row r="162" s="14" customFormat="1">
      <c r="A162" s="14"/>
      <c r="B162" s="243"/>
      <c r="C162" s="244"/>
      <c r="D162" s="234" t="s">
        <v>137</v>
      </c>
      <c r="E162" s="245" t="s">
        <v>1</v>
      </c>
      <c r="F162" s="246" t="s">
        <v>322</v>
      </c>
      <c r="G162" s="244"/>
      <c r="H162" s="247">
        <v>64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3" t="s">
        <v>137</v>
      </c>
      <c r="AU162" s="253" t="s">
        <v>90</v>
      </c>
      <c r="AV162" s="14" t="s">
        <v>90</v>
      </c>
      <c r="AW162" s="14" t="s">
        <v>36</v>
      </c>
      <c r="AX162" s="14" t="s">
        <v>80</v>
      </c>
      <c r="AY162" s="253" t="s">
        <v>124</v>
      </c>
    </row>
    <row r="163" s="14" customFormat="1">
      <c r="A163" s="14"/>
      <c r="B163" s="243"/>
      <c r="C163" s="244"/>
      <c r="D163" s="234" t="s">
        <v>137</v>
      </c>
      <c r="E163" s="245" t="s">
        <v>1</v>
      </c>
      <c r="F163" s="246" t="s">
        <v>323</v>
      </c>
      <c r="G163" s="244"/>
      <c r="H163" s="247">
        <v>58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137</v>
      </c>
      <c r="AU163" s="253" t="s">
        <v>90</v>
      </c>
      <c r="AV163" s="14" t="s">
        <v>90</v>
      </c>
      <c r="AW163" s="14" t="s">
        <v>36</v>
      </c>
      <c r="AX163" s="14" t="s">
        <v>80</v>
      </c>
      <c r="AY163" s="253" t="s">
        <v>124</v>
      </c>
    </row>
    <row r="164" s="14" customFormat="1">
      <c r="A164" s="14"/>
      <c r="B164" s="243"/>
      <c r="C164" s="244"/>
      <c r="D164" s="234" t="s">
        <v>137</v>
      </c>
      <c r="E164" s="245" t="s">
        <v>1</v>
      </c>
      <c r="F164" s="246" t="s">
        <v>324</v>
      </c>
      <c r="G164" s="244"/>
      <c r="H164" s="247">
        <v>32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3" t="s">
        <v>137</v>
      </c>
      <c r="AU164" s="253" t="s">
        <v>90</v>
      </c>
      <c r="AV164" s="14" t="s">
        <v>90</v>
      </c>
      <c r="AW164" s="14" t="s">
        <v>36</v>
      </c>
      <c r="AX164" s="14" t="s">
        <v>80</v>
      </c>
      <c r="AY164" s="253" t="s">
        <v>124</v>
      </c>
    </row>
    <row r="165" s="14" customFormat="1">
      <c r="A165" s="14"/>
      <c r="B165" s="243"/>
      <c r="C165" s="244"/>
      <c r="D165" s="234" t="s">
        <v>137</v>
      </c>
      <c r="E165" s="245" t="s">
        <v>1</v>
      </c>
      <c r="F165" s="246" t="s">
        <v>325</v>
      </c>
      <c r="G165" s="244"/>
      <c r="H165" s="247">
        <v>19.600000000000001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137</v>
      </c>
      <c r="AU165" s="253" t="s">
        <v>90</v>
      </c>
      <c r="AV165" s="14" t="s">
        <v>90</v>
      </c>
      <c r="AW165" s="14" t="s">
        <v>36</v>
      </c>
      <c r="AX165" s="14" t="s">
        <v>80</v>
      </c>
      <c r="AY165" s="253" t="s">
        <v>124</v>
      </c>
    </row>
    <row r="166" s="16" customFormat="1">
      <c r="A166" s="16"/>
      <c r="B166" s="275"/>
      <c r="C166" s="276"/>
      <c r="D166" s="234" t="s">
        <v>137</v>
      </c>
      <c r="E166" s="277" t="s">
        <v>1</v>
      </c>
      <c r="F166" s="278" t="s">
        <v>196</v>
      </c>
      <c r="G166" s="276"/>
      <c r="H166" s="279">
        <v>212</v>
      </c>
      <c r="I166" s="280"/>
      <c r="J166" s="276"/>
      <c r="K166" s="276"/>
      <c r="L166" s="281"/>
      <c r="M166" s="282"/>
      <c r="N166" s="283"/>
      <c r="O166" s="283"/>
      <c r="P166" s="283"/>
      <c r="Q166" s="283"/>
      <c r="R166" s="283"/>
      <c r="S166" s="283"/>
      <c r="T166" s="284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85" t="s">
        <v>137</v>
      </c>
      <c r="AU166" s="285" t="s">
        <v>90</v>
      </c>
      <c r="AV166" s="16" t="s">
        <v>130</v>
      </c>
      <c r="AW166" s="16" t="s">
        <v>36</v>
      </c>
      <c r="AX166" s="16" t="s">
        <v>88</v>
      </c>
      <c r="AY166" s="285" t="s">
        <v>124</v>
      </c>
    </row>
    <row r="167" s="2" customFormat="1">
      <c r="A167" s="39"/>
      <c r="B167" s="40"/>
      <c r="C167" s="219" t="s">
        <v>177</v>
      </c>
      <c r="D167" s="219" t="s">
        <v>126</v>
      </c>
      <c r="E167" s="220" t="s">
        <v>326</v>
      </c>
      <c r="F167" s="221" t="s">
        <v>327</v>
      </c>
      <c r="G167" s="222" t="s">
        <v>299</v>
      </c>
      <c r="H167" s="223">
        <v>21.039999999999999</v>
      </c>
      <c r="I167" s="224"/>
      <c r="J167" s="225">
        <f>ROUND(I167*H167,2)</f>
        <v>0</v>
      </c>
      <c r="K167" s="221" t="s">
        <v>135</v>
      </c>
      <c r="L167" s="45"/>
      <c r="M167" s="226" t="s">
        <v>1</v>
      </c>
      <c r="N167" s="227" t="s">
        <v>45</v>
      </c>
      <c r="O167" s="92"/>
      <c r="P167" s="228">
        <f>O167*H167</f>
        <v>0</v>
      </c>
      <c r="Q167" s="228">
        <v>0.1094</v>
      </c>
      <c r="R167" s="228">
        <f>Q167*H167</f>
        <v>2.3017759999999998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130</v>
      </c>
      <c r="AT167" s="230" t="s">
        <v>126</v>
      </c>
      <c r="AU167" s="230" t="s">
        <v>90</v>
      </c>
      <c r="AY167" s="18" t="s">
        <v>124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88</v>
      </c>
      <c r="BK167" s="231">
        <f>ROUND(I167*H167,2)</f>
        <v>0</v>
      </c>
      <c r="BL167" s="18" t="s">
        <v>130</v>
      </c>
      <c r="BM167" s="230" t="s">
        <v>328</v>
      </c>
    </row>
    <row r="168" s="13" customFormat="1">
      <c r="A168" s="13"/>
      <c r="B168" s="232"/>
      <c r="C168" s="233"/>
      <c r="D168" s="234" t="s">
        <v>137</v>
      </c>
      <c r="E168" s="235" t="s">
        <v>1</v>
      </c>
      <c r="F168" s="236" t="s">
        <v>329</v>
      </c>
      <c r="G168" s="233"/>
      <c r="H168" s="235" t="s">
        <v>1</v>
      </c>
      <c r="I168" s="237"/>
      <c r="J168" s="233"/>
      <c r="K168" s="233"/>
      <c r="L168" s="238"/>
      <c r="M168" s="239"/>
      <c r="N168" s="240"/>
      <c r="O168" s="240"/>
      <c r="P168" s="240"/>
      <c r="Q168" s="240"/>
      <c r="R168" s="240"/>
      <c r="S168" s="240"/>
      <c r="T168" s="24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2" t="s">
        <v>137</v>
      </c>
      <c r="AU168" s="242" t="s">
        <v>90</v>
      </c>
      <c r="AV168" s="13" t="s">
        <v>88</v>
      </c>
      <c r="AW168" s="13" t="s">
        <v>36</v>
      </c>
      <c r="AX168" s="13" t="s">
        <v>80</v>
      </c>
      <c r="AY168" s="242" t="s">
        <v>124</v>
      </c>
    </row>
    <row r="169" s="14" customFormat="1">
      <c r="A169" s="14"/>
      <c r="B169" s="243"/>
      <c r="C169" s="244"/>
      <c r="D169" s="234" t="s">
        <v>137</v>
      </c>
      <c r="E169" s="245" t="s">
        <v>1</v>
      </c>
      <c r="F169" s="246" t="s">
        <v>330</v>
      </c>
      <c r="G169" s="244"/>
      <c r="H169" s="247">
        <v>21.039999999999999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3" t="s">
        <v>137</v>
      </c>
      <c r="AU169" s="253" t="s">
        <v>90</v>
      </c>
      <c r="AV169" s="14" t="s">
        <v>90</v>
      </c>
      <c r="AW169" s="14" t="s">
        <v>36</v>
      </c>
      <c r="AX169" s="14" t="s">
        <v>88</v>
      </c>
      <c r="AY169" s="253" t="s">
        <v>124</v>
      </c>
    </row>
    <row r="170" s="12" customFormat="1" ht="22.8" customHeight="1">
      <c r="A170" s="12"/>
      <c r="B170" s="203"/>
      <c r="C170" s="204"/>
      <c r="D170" s="205" t="s">
        <v>79</v>
      </c>
      <c r="E170" s="217" t="s">
        <v>130</v>
      </c>
      <c r="F170" s="217" t="s">
        <v>331</v>
      </c>
      <c r="G170" s="204"/>
      <c r="H170" s="204"/>
      <c r="I170" s="207"/>
      <c r="J170" s="218">
        <f>BK170</f>
        <v>0</v>
      </c>
      <c r="K170" s="204"/>
      <c r="L170" s="209"/>
      <c r="M170" s="210"/>
      <c r="N170" s="211"/>
      <c r="O170" s="211"/>
      <c r="P170" s="212">
        <f>SUM(P171:P173)</f>
        <v>0</v>
      </c>
      <c r="Q170" s="211"/>
      <c r="R170" s="212">
        <f>SUM(R171:R173)</f>
        <v>0</v>
      </c>
      <c r="S170" s="211"/>
      <c r="T170" s="213">
        <f>SUM(T171:T173)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14" t="s">
        <v>88</v>
      </c>
      <c r="AT170" s="215" t="s">
        <v>79</v>
      </c>
      <c r="AU170" s="215" t="s">
        <v>88</v>
      </c>
      <c r="AY170" s="214" t="s">
        <v>124</v>
      </c>
      <c r="BK170" s="216">
        <f>SUM(BK171:BK173)</f>
        <v>0</v>
      </c>
    </row>
    <row r="171" s="2" customFormat="1">
      <c r="A171" s="39"/>
      <c r="B171" s="40"/>
      <c r="C171" s="219" t="s">
        <v>201</v>
      </c>
      <c r="D171" s="219" t="s">
        <v>126</v>
      </c>
      <c r="E171" s="220" t="s">
        <v>332</v>
      </c>
      <c r="F171" s="221" t="s">
        <v>333</v>
      </c>
      <c r="G171" s="222" t="s">
        <v>299</v>
      </c>
      <c r="H171" s="223">
        <v>72.700000000000003</v>
      </c>
      <c r="I171" s="224"/>
      <c r="J171" s="225">
        <f>ROUND(I171*H171,2)</f>
        <v>0</v>
      </c>
      <c r="K171" s="221" t="s">
        <v>135</v>
      </c>
      <c r="L171" s="45"/>
      <c r="M171" s="226" t="s">
        <v>1</v>
      </c>
      <c r="N171" s="227" t="s">
        <v>45</v>
      </c>
      <c r="O171" s="92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130</v>
      </c>
      <c r="AT171" s="230" t="s">
        <v>126</v>
      </c>
      <c r="AU171" s="230" t="s">
        <v>90</v>
      </c>
      <c r="AY171" s="18" t="s">
        <v>124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88</v>
      </c>
      <c r="BK171" s="231">
        <f>ROUND(I171*H171,2)</f>
        <v>0</v>
      </c>
      <c r="BL171" s="18" t="s">
        <v>130</v>
      </c>
      <c r="BM171" s="230" t="s">
        <v>334</v>
      </c>
    </row>
    <row r="172" s="13" customFormat="1">
      <c r="A172" s="13"/>
      <c r="B172" s="232"/>
      <c r="C172" s="233"/>
      <c r="D172" s="234" t="s">
        <v>137</v>
      </c>
      <c r="E172" s="235" t="s">
        <v>1</v>
      </c>
      <c r="F172" s="236" t="s">
        <v>335</v>
      </c>
      <c r="G172" s="233"/>
      <c r="H172" s="235" t="s">
        <v>1</v>
      </c>
      <c r="I172" s="237"/>
      <c r="J172" s="233"/>
      <c r="K172" s="233"/>
      <c r="L172" s="238"/>
      <c r="M172" s="239"/>
      <c r="N172" s="240"/>
      <c r="O172" s="240"/>
      <c r="P172" s="240"/>
      <c r="Q172" s="240"/>
      <c r="R172" s="240"/>
      <c r="S172" s="240"/>
      <c r="T172" s="24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2" t="s">
        <v>137</v>
      </c>
      <c r="AU172" s="242" t="s">
        <v>90</v>
      </c>
      <c r="AV172" s="13" t="s">
        <v>88</v>
      </c>
      <c r="AW172" s="13" t="s">
        <v>36</v>
      </c>
      <c r="AX172" s="13" t="s">
        <v>80</v>
      </c>
      <c r="AY172" s="242" t="s">
        <v>124</v>
      </c>
    </row>
    <row r="173" s="14" customFormat="1">
      <c r="A173" s="14"/>
      <c r="B173" s="243"/>
      <c r="C173" s="244"/>
      <c r="D173" s="234" t="s">
        <v>137</v>
      </c>
      <c r="E173" s="245" t="s">
        <v>1</v>
      </c>
      <c r="F173" s="246" t="s">
        <v>336</v>
      </c>
      <c r="G173" s="244"/>
      <c r="H173" s="247">
        <v>72.700000000000003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3" t="s">
        <v>137</v>
      </c>
      <c r="AU173" s="253" t="s">
        <v>90</v>
      </c>
      <c r="AV173" s="14" t="s">
        <v>90</v>
      </c>
      <c r="AW173" s="14" t="s">
        <v>36</v>
      </c>
      <c r="AX173" s="14" t="s">
        <v>88</v>
      </c>
      <c r="AY173" s="253" t="s">
        <v>124</v>
      </c>
    </row>
    <row r="174" s="12" customFormat="1" ht="22.8" customHeight="1">
      <c r="A174" s="12"/>
      <c r="B174" s="203"/>
      <c r="C174" s="204"/>
      <c r="D174" s="205" t="s">
        <v>79</v>
      </c>
      <c r="E174" s="217" t="s">
        <v>172</v>
      </c>
      <c r="F174" s="217" t="s">
        <v>337</v>
      </c>
      <c r="G174" s="204"/>
      <c r="H174" s="204"/>
      <c r="I174" s="207"/>
      <c r="J174" s="218">
        <f>BK174</f>
        <v>0</v>
      </c>
      <c r="K174" s="204"/>
      <c r="L174" s="209"/>
      <c r="M174" s="210"/>
      <c r="N174" s="211"/>
      <c r="O174" s="211"/>
      <c r="P174" s="212">
        <f>SUM(P175:P177)</f>
        <v>0</v>
      </c>
      <c r="Q174" s="211"/>
      <c r="R174" s="212">
        <f>SUM(R175:R177)</f>
        <v>10.5406528</v>
      </c>
      <c r="S174" s="211"/>
      <c r="T174" s="213">
        <f>SUM(T175:T177)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4" t="s">
        <v>88</v>
      </c>
      <c r="AT174" s="215" t="s">
        <v>79</v>
      </c>
      <c r="AU174" s="215" t="s">
        <v>88</v>
      </c>
      <c r="AY174" s="214" t="s">
        <v>124</v>
      </c>
      <c r="BK174" s="216">
        <f>SUM(BK175:BK177)</f>
        <v>0</v>
      </c>
    </row>
    <row r="175" s="2" customFormat="1">
      <c r="A175" s="39"/>
      <c r="B175" s="40"/>
      <c r="C175" s="219" t="s">
        <v>206</v>
      </c>
      <c r="D175" s="219" t="s">
        <v>126</v>
      </c>
      <c r="E175" s="220" t="s">
        <v>338</v>
      </c>
      <c r="F175" s="221" t="s">
        <v>339</v>
      </c>
      <c r="G175" s="222" t="s">
        <v>299</v>
      </c>
      <c r="H175" s="223">
        <v>25.84</v>
      </c>
      <c r="I175" s="224"/>
      <c r="J175" s="225">
        <f>ROUND(I175*H175,2)</f>
        <v>0</v>
      </c>
      <c r="K175" s="221" t="s">
        <v>135</v>
      </c>
      <c r="L175" s="45"/>
      <c r="M175" s="226" t="s">
        <v>1</v>
      </c>
      <c r="N175" s="227" t="s">
        <v>45</v>
      </c>
      <c r="O175" s="92"/>
      <c r="P175" s="228">
        <f>O175*H175</f>
        <v>0</v>
      </c>
      <c r="Q175" s="228">
        <v>0.40792</v>
      </c>
      <c r="R175" s="228">
        <f>Q175*H175</f>
        <v>10.5406528</v>
      </c>
      <c r="S175" s="228">
        <v>0</v>
      </c>
      <c r="T175" s="22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0" t="s">
        <v>130</v>
      </c>
      <c r="AT175" s="230" t="s">
        <v>126</v>
      </c>
      <c r="AU175" s="230" t="s">
        <v>90</v>
      </c>
      <c r="AY175" s="18" t="s">
        <v>124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8" t="s">
        <v>88</v>
      </c>
      <c r="BK175" s="231">
        <f>ROUND(I175*H175,2)</f>
        <v>0</v>
      </c>
      <c r="BL175" s="18" t="s">
        <v>130</v>
      </c>
      <c r="BM175" s="230" t="s">
        <v>340</v>
      </c>
    </row>
    <row r="176" s="13" customFormat="1">
      <c r="A176" s="13"/>
      <c r="B176" s="232"/>
      <c r="C176" s="233"/>
      <c r="D176" s="234" t="s">
        <v>137</v>
      </c>
      <c r="E176" s="235" t="s">
        <v>1</v>
      </c>
      <c r="F176" s="236" t="s">
        <v>341</v>
      </c>
      <c r="G176" s="233"/>
      <c r="H176" s="235" t="s">
        <v>1</v>
      </c>
      <c r="I176" s="237"/>
      <c r="J176" s="233"/>
      <c r="K176" s="233"/>
      <c r="L176" s="238"/>
      <c r="M176" s="239"/>
      <c r="N176" s="240"/>
      <c r="O176" s="240"/>
      <c r="P176" s="240"/>
      <c r="Q176" s="240"/>
      <c r="R176" s="240"/>
      <c r="S176" s="240"/>
      <c r="T176" s="24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2" t="s">
        <v>137</v>
      </c>
      <c r="AU176" s="242" t="s">
        <v>90</v>
      </c>
      <c r="AV176" s="13" t="s">
        <v>88</v>
      </c>
      <c r="AW176" s="13" t="s">
        <v>36</v>
      </c>
      <c r="AX176" s="13" t="s">
        <v>80</v>
      </c>
      <c r="AY176" s="242" t="s">
        <v>124</v>
      </c>
    </row>
    <row r="177" s="14" customFormat="1">
      <c r="A177" s="14"/>
      <c r="B177" s="243"/>
      <c r="C177" s="244"/>
      <c r="D177" s="234" t="s">
        <v>137</v>
      </c>
      <c r="E177" s="245" t="s">
        <v>1</v>
      </c>
      <c r="F177" s="246" t="s">
        <v>342</v>
      </c>
      <c r="G177" s="244"/>
      <c r="H177" s="247">
        <v>25.84</v>
      </c>
      <c r="I177" s="248"/>
      <c r="J177" s="244"/>
      <c r="K177" s="244"/>
      <c r="L177" s="249"/>
      <c r="M177" s="250"/>
      <c r="N177" s="251"/>
      <c r="O177" s="251"/>
      <c r="P177" s="251"/>
      <c r="Q177" s="251"/>
      <c r="R177" s="251"/>
      <c r="S177" s="251"/>
      <c r="T177" s="252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3" t="s">
        <v>137</v>
      </c>
      <c r="AU177" s="253" t="s">
        <v>90</v>
      </c>
      <c r="AV177" s="14" t="s">
        <v>90</v>
      </c>
      <c r="AW177" s="14" t="s">
        <v>36</v>
      </c>
      <c r="AX177" s="14" t="s">
        <v>88</v>
      </c>
      <c r="AY177" s="253" t="s">
        <v>124</v>
      </c>
    </row>
    <row r="178" s="12" customFormat="1" ht="22.8" customHeight="1">
      <c r="A178" s="12"/>
      <c r="B178" s="203"/>
      <c r="C178" s="204"/>
      <c r="D178" s="205" t="s">
        <v>79</v>
      </c>
      <c r="E178" s="217" t="s">
        <v>185</v>
      </c>
      <c r="F178" s="217" t="s">
        <v>343</v>
      </c>
      <c r="G178" s="204"/>
      <c r="H178" s="204"/>
      <c r="I178" s="207"/>
      <c r="J178" s="218">
        <f>BK178</f>
        <v>0</v>
      </c>
      <c r="K178" s="204"/>
      <c r="L178" s="209"/>
      <c r="M178" s="210"/>
      <c r="N178" s="211"/>
      <c r="O178" s="211"/>
      <c r="P178" s="212">
        <f>SUM(P179:P184)</f>
        <v>0</v>
      </c>
      <c r="Q178" s="211"/>
      <c r="R178" s="212">
        <f>SUM(R179:R184)</f>
        <v>11.486716400000002</v>
      </c>
      <c r="S178" s="211"/>
      <c r="T178" s="213">
        <f>SUM(T179:T184)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4" t="s">
        <v>88</v>
      </c>
      <c r="AT178" s="215" t="s">
        <v>79</v>
      </c>
      <c r="AU178" s="215" t="s">
        <v>88</v>
      </c>
      <c r="AY178" s="214" t="s">
        <v>124</v>
      </c>
      <c r="BK178" s="216">
        <f>SUM(BK179:BK184)</f>
        <v>0</v>
      </c>
    </row>
    <row r="179" s="2" customFormat="1">
      <c r="A179" s="39"/>
      <c r="B179" s="40"/>
      <c r="C179" s="219" t="s">
        <v>211</v>
      </c>
      <c r="D179" s="219" t="s">
        <v>126</v>
      </c>
      <c r="E179" s="220" t="s">
        <v>344</v>
      </c>
      <c r="F179" s="221" t="s">
        <v>345</v>
      </c>
      <c r="G179" s="222" t="s">
        <v>299</v>
      </c>
      <c r="H179" s="223">
        <v>377.48000000000002</v>
      </c>
      <c r="I179" s="224"/>
      <c r="J179" s="225">
        <f>ROUND(I179*H179,2)</f>
        <v>0</v>
      </c>
      <c r="K179" s="221" t="s">
        <v>135</v>
      </c>
      <c r="L179" s="45"/>
      <c r="M179" s="226" t="s">
        <v>1</v>
      </c>
      <c r="N179" s="227" t="s">
        <v>45</v>
      </c>
      <c r="O179" s="92"/>
      <c r="P179" s="228">
        <f>O179*H179</f>
        <v>0</v>
      </c>
      <c r="Q179" s="228">
        <v>0.023630000000000002</v>
      </c>
      <c r="R179" s="228">
        <f>Q179*H179</f>
        <v>8.9198524000000017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130</v>
      </c>
      <c r="AT179" s="230" t="s">
        <v>126</v>
      </c>
      <c r="AU179" s="230" t="s">
        <v>90</v>
      </c>
      <c r="AY179" s="18" t="s">
        <v>124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88</v>
      </c>
      <c r="BK179" s="231">
        <f>ROUND(I179*H179,2)</f>
        <v>0</v>
      </c>
      <c r="BL179" s="18" t="s">
        <v>130</v>
      </c>
      <c r="BM179" s="230" t="s">
        <v>346</v>
      </c>
    </row>
    <row r="180" s="13" customFormat="1">
      <c r="A180" s="13"/>
      <c r="B180" s="232"/>
      <c r="C180" s="233"/>
      <c r="D180" s="234" t="s">
        <v>137</v>
      </c>
      <c r="E180" s="235" t="s">
        <v>1</v>
      </c>
      <c r="F180" s="236" t="s">
        <v>347</v>
      </c>
      <c r="G180" s="233"/>
      <c r="H180" s="235" t="s">
        <v>1</v>
      </c>
      <c r="I180" s="237"/>
      <c r="J180" s="233"/>
      <c r="K180" s="233"/>
      <c r="L180" s="238"/>
      <c r="M180" s="239"/>
      <c r="N180" s="240"/>
      <c r="O180" s="240"/>
      <c r="P180" s="240"/>
      <c r="Q180" s="240"/>
      <c r="R180" s="240"/>
      <c r="S180" s="240"/>
      <c r="T180" s="24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2" t="s">
        <v>137</v>
      </c>
      <c r="AU180" s="242" t="s">
        <v>90</v>
      </c>
      <c r="AV180" s="13" t="s">
        <v>88</v>
      </c>
      <c r="AW180" s="13" t="s">
        <v>36</v>
      </c>
      <c r="AX180" s="13" t="s">
        <v>80</v>
      </c>
      <c r="AY180" s="242" t="s">
        <v>124</v>
      </c>
    </row>
    <row r="181" s="14" customFormat="1">
      <c r="A181" s="14"/>
      <c r="B181" s="243"/>
      <c r="C181" s="244"/>
      <c r="D181" s="234" t="s">
        <v>137</v>
      </c>
      <c r="E181" s="245" t="s">
        <v>1</v>
      </c>
      <c r="F181" s="246" t="s">
        <v>348</v>
      </c>
      <c r="G181" s="244"/>
      <c r="H181" s="247">
        <v>77.689999999999998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3" t="s">
        <v>137</v>
      </c>
      <c r="AU181" s="253" t="s">
        <v>90</v>
      </c>
      <c r="AV181" s="14" t="s">
        <v>90</v>
      </c>
      <c r="AW181" s="14" t="s">
        <v>36</v>
      </c>
      <c r="AX181" s="14" t="s">
        <v>80</v>
      </c>
      <c r="AY181" s="253" t="s">
        <v>124</v>
      </c>
    </row>
    <row r="182" s="14" customFormat="1">
      <c r="A182" s="14"/>
      <c r="B182" s="243"/>
      <c r="C182" s="244"/>
      <c r="D182" s="234" t="s">
        <v>137</v>
      </c>
      <c r="E182" s="245" t="s">
        <v>1</v>
      </c>
      <c r="F182" s="246" t="s">
        <v>349</v>
      </c>
      <c r="G182" s="244"/>
      <c r="H182" s="247">
        <v>299.79000000000002</v>
      </c>
      <c r="I182" s="248"/>
      <c r="J182" s="244"/>
      <c r="K182" s="244"/>
      <c r="L182" s="249"/>
      <c r="M182" s="250"/>
      <c r="N182" s="251"/>
      <c r="O182" s="251"/>
      <c r="P182" s="251"/>
      <c r="Q182" s="251"/>
      <c r="R182" s="251"/>
      <c r="S182" s="251"/>
      <c r="T182" s="252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3" t="s">
        <v>137</v>
      </c>
      <c r="AU182" s="253" t="s">
        <v>90</v>
      </c>
      <c r="AV182" s="14" t="s">
        <v>90</v>
      </c>
      <c r="AW182" s="14" t="s">
        <v>36</v>
      </c>
      <c r="AX182" s="14" t="s">
        <v>80</v>
      </c>
      <c r="AY182" s="253" t="s">
        <v>124</v>
      </c>
    </row>
    <row r="183" s="16" customFormat="1">
      <c r="A183" s="16"/>
      <c r="B183" s="275"/>
      <c r="C183" s="276"/>
      <c r="D183" s="234" t="s">
        <v>137</v>
      </c>
      <c r="E183" s="277" t="s">
        <v>1</v>
      </c>
      <c r="F183" s="278" t="s">
        <v>196</v>
      </c>
      <c r="G183" s="276"/>
      <c r="H183" s="279">
        <v>377.48000000000002</v>
      </c>
      <c r="I183" s="280"/>
      <c r="J183" s="276"/>
      <c r="K183" s="276"/>
      <c r="L183" s="281"/>
      <c r="M183" s="282"/>
      <c r="N183" s="283"/>
      <c r="O183" s="283"/>
      <c r="P183" s="283"/>
      <c r="Q183" s="283"/>
      <c r="R183" s="283"/>
      <c r="S183" s="283"/>
      <c r="T183" s="284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T183" s="285" t="s">
        <v>137</v>
      </c>
      <c r="AU183" s="285" t="s">
        <v>90</v>
      </c>
      <c r="AV183" s="16" t="s">
        <v>130</v>
      </c>
      <c r="AW183" s="16" t="s">
        <v>36</v>
      </c>
      <c r="AX183" s="16" t="s">
        <v>88</v>
      </c>
      <c r="AY183" s="285" t="s">
        <v>124</v>
      </c>
    </row>
    <row r="184" s="2" customFormat="1">
      <c r="A184" s="39"/>
      <c r="B184" s="40"/>
      <c r="C184" s="219" t="s">
        <v>218</v>
      </c>
      <c r="D184" s="219" t="s">
        <v>126</v>
      </c>
      <c r="E184" s="220" t="s">
        <v>350</v>
      </c>
      <c r="F184" s="221" t="s">
        <v>351</v>
      </c>
      <c r="G184" s="222" t="s">
        <v>299</v>
      </c>
      <c r="H184" s="223">
        <v>377.48000000000002</v>
      </c>
      <c r="I184" s="224"/>
      <c r="J184" s="225">
        <f>ROUND(I184*H184,2)</f>
        <v>0</v>
      </c>
      <c r="K184" s="221" t="s">
        <v>135</v>
      </c>
      <c r="L184" s="45"/>
      <c r="M184" s="226" t="s">
        <v>1</v>
      </c>
      <c r="N184" s="227" t="s">
        <v>45</v>
      </c>
      <c r="O184" s="92"/>
      <c r="P184" s="228">
        <f>O184*H184</f>
        <v>0</v>
      </c>
      <c r="Q184" s="228">
        <v>0.0067999999999999996</v>
      </c>
      <c r="R184" s="228">
        <f>Q184*H184</f>
        <v>2.5668639999999998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130</v>
      </c>
      <c r="AT184" s="230" t="s">
        <v>126</v>
      </c>
      <c r="AU184" s="230" t="s">
        <v>90</v>
      </c>
      <c r="AY184" s="18" t="s">
        <v>124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88</v>
      </c>
      <c r="BK184" s="231">
        <f>ROUND(I184*H184,2)</f>
        <v>0</v>
      </c>
      <c r="BL184" s="18" t="s">
        <v>130</v>
      </c>
      <c r="BM184" s="230" t="s">
        <v>352</v>
      </c>
    </row>
    <row r="185" s="12" customFormat="1" ht="22.8" customHeight="1">
      <c r="A185" s="12"/>
      <c r="B185" s="203"/>
      <c r="C185" s="204"/>
      <c r="D185" s="205" t="s">
        <v>79</v>
      </c>
      <c r="E185" s="217" t="s">
        <v>201</v>
      </c>
      <c r="F185" s="217" t="s">
        <v>240</v>
      </c>
      <c r="G185" s="204"/>
      <c r="H185" s="204"/>
      <c r="I185" s="207"/>
      <c r="J185" s="218">
        <f>BK185</f>
        <v>0</v>
      </c>
      <c r="K185" s="204"/>
      <c r="L185" s="209"/>
      <c r="M185" s="210"/>
      <c r="N185" s="211"/>
      <c r="O185" s="211"/>
      <c r="P185" s="212">
        <f>SUM(P186:P259)</f>
        <v>0</v>
      </c>
      <c r="Q185" s="211"/>
      <c r="R185" s="212">
        <f>SUM(R186:R259)</f>
        <v>23.443514479999997</v>
      </c>
      <c r="S185" s="211"/>
      <c r="T185" s="213">
        <f>SUM(T186:T259)</f>
        <v>1236.8236199999999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4" t="s">
        <v>88</v>
      </c>
      <c r="AT185" s="215" t="s">
        <v>79</v>
      </c>
      <c r="AU185" s="215" t="s">
        <v>88</v>
      </c>
      <c r="AY185" s="214" t="s">
        <v>124</v>
      </c>
      <c r="BK185" s="216">
        <f>SUM(BK186:BK259)</f>
        <v>0</v>
      </c>
    </row>
    <row r="186" s="2" customFormat="1" ht="16.5" customHeight="1">
      <c r="A186" s="39"/>
      <c r="B186" s="40"/>
      <c r="C186" s="219" t="s">
        <v>223</v>
      </c>
      <c r="D186" s="219" t="s">
        <v>126</v>
      </c>
      <c r="E186" s="220" t="s">
        <v>353</v>
      </c>
      <c r="F186" s="221" t="s">
        <v>354</v>
      </c>
      <c r="G186" s="222" t="s">
        <v>283</v>
      </c>
      <c r="H186" s="223">
        <v>8.6799999999999997</v>
      </c>
      <c r="I186" s="224"/>
      <c r="J186" s="225">
        <f>ROUND(I186*H186,2)</f>
        <v>0</v>
      </c>
      <c r="K186" s="221" t="s">
        <v>135</v>
      </c>
      <c r="L186" s="45"/>
      <c r="M186" s="226" t="s">
        <v>1</v>
      </c>
      <c r="N186" s="227" t="s">
        <v>45</v>
      </c>
      <c r="O186" s="92"/>
      <c r="P186" s="228">
        <f>O186*H186</f>
        <v>0</v>
      </c>
      <c r="Q186" s="228">
        <v>0</v>
      </c>
      <c r="R186" s="228">
        <f>Q186*H186</f>
        <v>0</v>
      </c>
      <c r="S186" s="228">
        <v>2.3999999999999999</v>
      </c>
      <c r="T186" s="229">
        <f>S186*H186</f>
        <v>20.831999999999997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0" t="s">
        <v>130</v>
      </c>
      <c r="AT186" s="230" t="s">
        <v>126</v>
      </c>
      <c r="AU186" s="230" t="s">
        <v>90</v>
      </c>
      <c r="AY186" s="18" t="s">
        <v>124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8" t="s">
        <v>88</v>
      </c>
      <c r="BK186" s="231">
        <f>ROUND(I186*H186,2)</f>
        <v>0</v>
      </c>
      <c r="BL186" s="18" t="s">
        <v>130</v>
      </c>
      <c r="BM186" s="230" t="s">
        <v>355</v>
      </c>
    </row>
    <row r="187" s="13" customFormat="1">
      <c r="A187" s="13"/>
      <c r="B187" s="232"/>
      <c r="C187" s="233"/>
      <c r="D187" s="234" t="s">
        <v>137</v>
      </c>
      <c r="E187" s="235" t="s">
        <v>1</v>
      </c>
      <c r="F187" s="236" t="s">
        <v>356</v>
      </c>
      <c r="G187" s="233"/>
      <c r="H187" s="235" t="s">
        <v>1</v>
      </c>
      <c r="I187" s="237"/>
      <c r="J187" s="233"/>
      <c r="K187" s="233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137</v>
      </c>
      <c r="AU187" s="242" t="s">
        <v>90</v>
      </c>
      <c r="AV187" s="13" t="s">
        <v>88</v>
      </c>
      <c r="AW187" s="13" t="s">
        <v>36</v>
      </c>
      <c r="AX187" s="13" t="s">
        <v>80</v>
      </c>
      <c r="AY187" s="242" t="s">
        <v>124</v>
      </c>
    </row>
    <row r="188" s="14" customFormat="1">
      <c r="A188" s="14"/>
      <c r="B188" s="243"/>
      <c r="C188" s="244"/>
      <c r="D188" s="234" t="s">
        <v>137</v>
      </c>
      <c r="E188" s="245" t="s">
        <v>1</v>
      </c>
      <c r="F188" s="246" t="s">
        <v>357</v>
      </c>
      <c r="G188" s="244"/>
      <c r="H188" s="247">
        <v>21.699999999999999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137</v>
      </c>
      <c r="AU188" s="253" t="s">
        <v>90</v>
      </c>
      <c r="AV188" s="14" t="s">
        <v>90</v>
      </c>
      <c r="AW188" s="14" t="s">
        <v>36</v>
      </c>
      <c r="AX188" s="14" t="s">
        <v>80</v>
      </c>
      <c r="AY188" s="253" t="s">
        <v>124</v>
      </c>
    </row>
    <row r="189" s="14" customFormat="1">
      <c r="A189" s="14"/>
      <c r="B189" s="243"/>
      <c r="C189" s="244"/>
      <c r="D189" s="234" t="s">
        <v>137</v>
      </c>
      <c r="E189" s="245" t="s">
        <v>1</v>
      </c>
      <c r="F189" s="246" t="s">
        <v>358</v>
      </c>
      <c r="G189" s="244"/>
      <c r="H189" s="247">
        <v>8.6799999999999997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3" t="s">
        <v>137</v>
      </c>
      <c r="AU189" s="253" t="s">
        <v>90</v>
      </c>
      <c r="AV189" s="14" t="s">
        <v>90</v>
      </c>
      <c r="AW189" s="14" t="s">
        <v>36</v>
      </c>
      <c r="AX189" s="14" t="s">
        <v>88</v>
      </c>
      <c r="AY189" s="253" t="s">
        <v>124</v>
      </c>
    </row>
    <row r="190" s="2" customFormat="1" ht="21.75" customHeight="1">
      <c r="A190" s="39"/>
      <c r="B190" s="40"/>
      <c r="C190" s="219" t="s">
        <v>229</v>
      </c>
      <c r="D190" s="219" t="s">
        <v>126</v>
      </c>
      <c r="E190" s="220" t="s">
        <v>359</v>
      </c>
      <c r="F190" s="221" t="s">
        <v>360</v>
      </c>
      <c r="G190" s="222" t="s">
        <v>299</v>
      </c>
      <c r="H190" s="223">
        <v>21.039999999999999</v>
      </c>
      <c r="I190" s="224"/>
      <c r="J190" s="225">
        <f>ROUND(I190*H190,2)</f>
        <v>0</v>
      </c>
      <c r="K190" s="221" t="s">
        <v>135</v>
      </c>
      <c r="L190" s="45"/>
      <c r="M190" s="226" t="s">
        <v>1</v>
      </c>
      <c r="N190" s="227" t="s">
        <v>45</v>
      </c>
      <c r="O190" s="92"/>
      <c r="P190" s="228">
        <f>O190*H190</f>
        <v>0</v>
      </c>
      <c r="Q190" s="228">
        <v>0</v>
      </c>
      <c r="R190" s="228">
        <f>Q190*H190</f>
        <v>0</v>
      </c>
      <c r="S190" s="228">
        <v>0.26100000000000001</v>
      </c>
      <c r="T190" s="229">
        <f>S190*H190</f>
        <v>5.4914399999999999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0" t="s">
        <v>130</v>
      </c>
      <c r="AT190" s="230" t="s">
        <v>126</v>
      </c>
      <c r="AU190" s="230" t="s">
        <v>90</v>
      </c>
      <c r="AY190" s="18" t="s">
        <v>124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8" t="s">
        <v>88</v>
      </c>
      <c r="BK190" s="231">
        <f>ROUND(I190*H190,2)</f>
        <v>0</v>
      </c>
      <c r="BL190" s="18" t="s">
        <v>130</v>
      </c>
      <c r="BM190" s="230" t="s">
        <v>361</v>
      </c>
    </row>
    <row r="191" s="13" customFormat="1">
      <c r="A191" s="13"/>
      <c r="B191" s="232"/>
      <c r="C191" s="233"/>
      <c r="D191" s="234" t="s">
        <v>137</v>
      </c>
      <c r="E191" s="235" t="s">
        <v>1</v>
      </c>
      <c r="F191" s="236" t="s">
        <v>362</v>
      </c>
      <c r="G191" s="233"/>
      <c r="H191" s="235" t="s">
        <v>1</v>
      </c>
      <c r="I191" s="237"/>
      <c r="J191" s="233"/>
      <c r="K191" s="233"/>
      <c r="L191" s="238"/>
      <c r="M191" s="239"/>
      <c r="N191" s="240"/>
      <c r="O191" s="240"/>
      <c r="P191" s="240"/>
      <c r="Q191" s="240"/>
      <c r="R191" s="240"/>
      <c r="S191" s="240"/>
      <c r="T191" s="24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2" t="s">
        <v>137</v>
      </c>
      <c r="AU191" s="242" t="s">
        <v>90</v>
      </c>
      <c r="AV191" s="13" t="s">
        <v>88</v>
      </c>
      <c r="AW191" s="13" t="s">
        <v>36</v>
      </c>
      <c r="AX191" s="13" t="s">
        <v>80</v>
      </c>
      <c r="AY191" s="242" t="s">
        <v>124</v>
      </c>
    </row>
    <row r="192" s="14" customFormat="1">
      <c r="A192" s="14"/>
      <c r="B192" s="243"/>
      <c r="C192" s="244"/>
      <c r="D192" s="234" t="s">
        <v>137</v>
      </c>
      <c r="E192" s="245" t="s">
        <v>1</v>
      </c>
      <c r="F192" s="246" t="s">
        <v>363</v>
      </c>
      <c r="G192" s="244"/>
      <c r="H192" s="247">
        <v>5.2000000000000002</v>
      </c>
      <c r="I192" s="248"/>
      <c r="J192" s="244"/>
      <c r="K192" s="244"/>
      <c r="L192" s="249"/>
      <c r="M192" s="250"/>
      <c r="N192" s="251"/>
      <c r="O192" s="251"/>
      <c r="P192" s="251"/>
      <c r="Q192" s="251"/>
      <c r="R192" s="251"/>
      <c r="S192" s="251"/>
      <c r="T192" s="252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3" t="s">
        <v>137</v>
      </c>
      <c r="AU192" s="253" t="s">
        <v>90</v>
      </c>
      <c r="AV192" s="14" t="s">
        <v>90</v>
      </c>
      <c r="AW192" s="14" t="s">
        <v>36</v>
      </c>
      <c r="AX192" s="14" t="s">
        <v>80</v>
      </c>
      <c r="AY192" s="253" t="s">
        <v>124</v>
      </c>
    </row>
    <row r="193" s="14" customFormat="1">
      <c r="A193" s="14"/>
      <c r="B193" s="243"/>
      <c r="C193" s="244"/>
      <c r="D193" s="234" t="s">
        <v>137</v>
      </c>
      <c r="E193" s="245" t="s">
        <v>1</v>
      </c>
      <c r="F193" s="246" t="s">
        <v>364</v>
      </c>
      <c r="G193" s="244"/>
      <c r="H193" s="247">
        <v>9.3599999999999994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3" t="s">
        <v>137</v>
      </c>
      <c r="AU193" s="253" t="s">
        <v>90</v>
      </c>
      <c r="AV193" s="14" t="s">
        <v>90</v>
      </c>
      <c r="AW193" s="14" t="s">
        <v>36</v>
      </c>
      <c r="AX193" s="14" t="s">
        <v>80</v>
      </c>
      <c r="AY193" s="253" t="s">
        <v>124</v>
      </c>
    </row>
    <row r="194" s="14" customFormat="1">
      <c r="A194" s="14"/>
      <c r="B194" s="243"/>
      <c r="C194" s="244"/>
      <c r="D194" s="234" t="s">
        <v>137</v>
      </c>
      <c r="E194" s="245" t="s">
        <v>1</v>
      </c>
      <c r="F194" s="246" t="s">
        <v>365</v>
      </c>
      <c r="G194" s="244"/>
      <c r="H194" s="247">
        <v>6.4800000000000004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3" t="s">
        <v>137</v>
      </c>
      <c r="AU194" s="253" t="s">
        <v>90</v>
      </c>
      <c r="AV194" s="14" t="s">
        <v>90</v>
      </c>
      <c r="AW194" s="14" t="s">
        <v>36</v>
      </c>
      <c r="AX194" s="14" t="s">
        <v>80</v>
      </c>
      <c r="AY194" s="253" t="s">
        <v>124</v>
      </c>
    </row>
    <row r="195" s="16" customFormat="1">
      <c r="A195" s="16"/>
      <c r="B195" s="275"/>
      <c r="C195" s="276"/>
      <c r="D195" s="234" t="s">
        <v>137</v>
      </c>
      <c r="E195" s="277" t="s">
        <v>1</v>
      </c>
      <c r="F195" s="278" t="s">
        <v>196</v>
      </c>
      <c r="G195" s="276"/>
      <c r="H195" s="279">
        <v>21.039999999999999</v>
      </c>
      <c r="I195" s="280"/>
      <c r="J195" s="276"/>
      <c r="K195" s="276"/>
      <c r="L195" s="281"/>
      <c r="M195" s="282"/>
      <c r="N195" s="283"/>
      <c r="O195" s="283"/>
      <c r="P195" s="283"/>
      <c r="Q195" s="283"/>
      <c r="R195" s="283"/>
      <c r="S195" s="283"/>
      <c r="T195" s="284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85" t="s">
        <v>137</v>
      </c>
      <c r="AU195" s="285" t="s">
        <v>90</v>
      </c>
      <c r="AV195" s="16" t="s">
        <v>130</v>
      </c>
      <c r="AW195" s="16" t="s">
        <v>36</v>
      </c>
      <c r="AX195" s="16" t="s">
        <v>88</v>
      </c>
      <c r="AY195" s="285" t="s">
        <v>124</v>
      </c>
    </row>
    <row r="196" s="2" customFormat="1">
      <c r="A196" s="39"/>
      <c r="B196" s="40"/>
      <c r="C196" s="219" t="s">
        <v>8</v>
      </c>
      <c r="D196" s="219" t="s">
        <v>126</v>
      </c>
      <c r="E196" s="220" t="s">
        <v>366</v>
      </c>
      <c r="F196" s="221" t="s">
        <v>367</v>
      </c>
      <c r="G196" s="222" t="s">
        <v>299</v>
      </c>
      <c r="H196" s="223">
        <v>25.84</v>
      </c>
      <c r="I196" s="224"/>
      <c r="J196" s="225">
        <f>ROUND(I196*H196,2)</f>
        <v>0</v>
      </c>
      <c r="K196" s="221" t="s">
        <v>135</v>
      </c>
      <c r="L196" s="45"/>
      <c r="M196" s="226" t="s">
        <v>1</v>
      </c>
      <c r="N196" s="227" t="s">
        <v>45</v>
      </c>
      <c r="O196" s="92"/>
      <c r="P196" s="228">
        <f>O196*H196</f>
        <v>0</v>
      </c>
      <c r="Q196" s="228">
        <v>0</v>
      </c>
      <c r="R196" s="228">
        <f>Q196*H196</f>
        <v>0</v>
      </c>
      <c r="S196" s="228">
        <v>0.432</v>
      </c>
      <c r="T196" s="229">
        <f>S196*H196</f>
        <v>11.16288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0" t="s">
        <v>130</v>
      </c>
      <c r="AT196" s="230" t="s">
        <v>126</v>
      </c>
      <c r="AU196" s="230" t="s">
        <v>90</v>
      </c>
      <c r="AY196" s="18" t="s">
        <v>124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8" t="s">
        <v>88</v>
      </c>
      <c r="BK196" s="231">
        <f>ROUND(I196*H196,2)</f>
        <v>0</v>
      </c>
      <c r="BL196" s="18" t="s">
        <v>130</v>
      </c>
      <c r="BM196" s="230" t="s">
        <v>368</v>
      </c>
    </row>
    <row r="197" s="13" customFormat="1">
      <c r="A197" s="13"/>
      <c r="B197" s="232"/>
      <c r="C197" s="233"/>
      <c r="D197" s="234" t="s">
        <v>137</v>
      </c>
      <c r="E197" s="235" t="s">
        <v>1</v>
      </c>
      <c r="F197" s="236" t="s">
        <v>369</v>
      </c>
      <c r="G197" s="233"/>
      <c r="H197" s="235" t="s">
        <v>1</v>
      </c>
      <c r="I197" s="237"/>
      <c r="J197" s="233"/>
      <c r="K197" s="233"/>
      <c r="L197" s="238"/>
      <c r="M197" s="239"/>
      <c r="N197" s="240"/>
      <c r="O197" s="240"/>
      <c r="P197" s="240"/>
      <c r="Q197" s="240"/>
      <c r="R197" s="240"/>
      <c r="S197" s="240"/>
      <c r="T197" s="24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2" t="s">
        <v>137</v>
      </c>
      <c r="AU197" s="242" t="s">
        <v>90</v>
      </c>
      <c r="AV197" s="13" t="s">
        <v>88</v>
      </c>
      <c r="AW197" s="13" t="s">
        <v>36</v>
      </c>
      <c r="AX197" s="13" t="s">
        <v>80</v>
      </c>
      <c r="AY197" s="242" t="s">
        <v>124</v>
      </c>
    </row>
    <row r="198" s="14" customFormat="1">
      <c r="A198" s="14"/>
      <c r="B198" s="243"/>
      <c r="C198" s="244"/>
      <c r="D198" s="234" t="s">
        <v>137</v>
      </c>
      <c r="E198" s="245" t="s">
        <v>1</v>
      </c>
      <c r="F198" s="246" t="s">
        <v>342</v>
      </c>
      <c r="G198" s="244"/>
      <c r="H198" s="247">
        <v>25.84</v>
      </c>
      <c r="I198" s="248"/>
      <c r="J198" s="244"/>
      <c r="K198" s="244"/>
      <c r="L198" s="249"/>
      <c r="M198" s="250"/>
      <c r="N198" s="251"/>
      <c r="O198" s="251"/>
      <c r="P198" s="251"/>
      <c r="Q198" s="251"/>
      <c r="R198" s="251"/>
      <c r="S198" s="251"/>
      <c r="T198" s="252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3" t="s">
        <v>137</v>
      </c>
      <c r="AU198" s="253" t="s">
        <v>90</v>
      </c>
      <c r="AV198" s="14" t="s">
        <v>90</v>
      </c>
      <c r="AW198" s="14" t="s">
        <v>36</v>
      </c>
      <c r="AX198" s="14" t="s">
        <v>88</v>
      </c>
      <c r="AY198" s="253" t="s">
        <v>124</v>
      </c>
    </row>
    <row r="199" s="2" customFormat="1" ht="33" customHeight="1">
      <c r="A199" s="39"/>
      <c r="B199" s="40"/>
      <c r="C199" s="219" t="s">
        <v>241</v>
      </c>
      <c r="D199" s="219" t="s">
        <v>126</v>
      </c>
      <c r="E199" s="220" t="s">
        <v>370</v>
      </c>
      <c r="F199" s="221" t="s">
        <v>371</v>
      </c>
      <c r="G199" s="222" t="s">
        <v>283</v>
      </c>
      <c r="H199" s="223">
        <v>20.248999999999999</v>
      </c>
      <c r="I199" s="224"/>
      <c r="J199" s="225">
        <f>ROUND(I199*H199,2)</f>
        <v>0</v>
      </c>
      <c r="K199" s="221" t="s">
        <v>135</v>
      </c>
      <c r="L199" s="45"/>
      <c r="M199" s="226" t="s">
        <v>1</v>
      </c>
      <c r="N199" s="227" t="s">
        <v>45</v>
      </c>
      <c r="O199" s="92"/>
      <c r="P199" s="228">
        <f>O199*H199</f>
        <v>0</v>
      </c>
      <c r="Q199" s="228">
        <v>0</v>
      </c>
      <c r="R199" s="228">
        <f>Q199*H199</f>
        <v>0</v>
      </c>
      <c r="S199" s="228">
        <v>1.6000000000000001</v>
      </c>
      <c r="T199" s="229">
        <f>S199*H199</f>
        <v>32.398400000000002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0" t="s">
        <v>130</v>
      </c>
      <c r="AT199" s="230" t="s">
        <v>126</v>
      </c>
      <c r="AU199" s="230" t="s">
        <v>90</v>
      </c>
      <c r="AY199" s="18" t="s">
        <v>124</v>
      </c>
      <c r="BE199" s="231">
        <f>IF(N199="základní",J199,0)</f>
        <v>0</v>
      </c>
      <c r="BF199" s="231">
        <f>IF(N199="snížená",J199,0)</f>
        <v>0</v>
      </c>
      <c r="BG199" s="231">
        <f>IF(N199="zákl. přenesená",J199,0)</f>
        <v>0</v>
      </c>
      <c r="BH199" s="231">
        <f>IF(N199="sníž. přenesená",J199,0)</f>
        <v>0</v>
      </c>
      <c r="BI199" s="231">
        <f>IF(N199="nulová",J199,0)</f>
        <v>0</v>
      </c>
      <c r="BJ199" s="18" t="s">
        <v>88</v>
      </c>
      <c r="BK199" s="231">
        <f>ROUND(I199*H199,2)</f>
        <v>0</v>
      </c>
      <c r="BL199" s="18" t="s">
        <v>130</v>
      </c>
      <c r="BM199" s="230" t="s">
        <v>372</v>
      </c>
    </row>
    <row r="200" s="13" customFormat="1">
      <c r="A200" s="13"/>
      <c r="B200" s="232"/>
      <c r="C200" s="233"/>
      <c r="D200" s="234" t="s">
        <v>137</v>
      </c>
      <c r="E200" s="235" t="s">
        <v>1</v>
      </c>
      <c r="F200" s="236" t="s">
        <v>373</v>
      </c>
      <c r="G200" s="233"/>
      <c r="H200" s="235" t="s">
        <v>1</v>
      </c>
      <c r="I200" s="237"/>
      <c r="J200" s="233"/>
      <c r="K200" s="233"/>
      <c r="L200" s="238"/>
      <c r="M200" s="239"/>
      <c r="N200" s="240"/>
      <c r="O200" s="240"/>
      <c r="P200" s="240"/>
      <c r="Q200" s="240"/>
      <c r="R200" s="240"/>
      <c r="S200" s="240"/>
      <c r="T200" s="24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2" t="s">
        <v>137</v>
      </c>
      <c r="AU200" s="242" t="s">
        <v>90</v>
      </c>
      <c r="AV200" s="13" t="s">
        <v>88</v>
      </c>
      <c r="AW200" s="13" t="s">
        <v>36</v>
      </c>
      <c r="AX200" s="13" t="s">
        <v>80</v>
      </c>
      <c r="AY200" s="242" t="s">
        <v>124</v>
      </c>
    </row>
    <row r="201" s="13" customFormat="1">
      <c r="A201" s="13"/>
      <c r="B201" s="232"/>
      <c r="C201" s="233"/>
      <c r="D201" s="234" t="s">
        <v>137</v>
      </c>
      <c r="E201" s="235" t="s">
        <v>1</v>
      </c>
      <c r="F201" s="236" t="s">
        <v>374</v>
      </c>
      <c r="G201" s="233"/>
      <c r="H201" s="235" t="s">
        <v>1</v>
      </c>
      <c r="I201" s="237"/>
      <c r="J201" s="233"/>
      <c r="K201" s="233"/>
      <c r="L201" s="238"/>
      <c r="M201" s="239"/>
      <c r="N201" s="240"/>
      <c r="O201" s="240"/>
      <c r="P201" s="240"/>
      <c r="Q201" s="240"/>
      <c r="R201" s="240"/>
      <c r="S201" s="240"/>
      <c r="T201" s="24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2" t="s">
        <v>137</v>
      </c>
      <c r="AU201" s="242" t="s">
        <v>90</v>
      </c>
      <c r="AV201" s="13" t="s">
        <v>88</v>
      </c>
      <c r="AW201" s="13" t="s">
        <v>36</v>
      </c>
      <c r="AX201" s="13" t="s">
        <v>80</v>
      </c>
      <c r="AY201" s="242" t="s">
        <v>124</v>
      </c>
    </row>
    <row r="202" s="14" customFormat="1">
      <c r="A202" s="14"/>
      <c r="B202" s="243"/>
      <c r="C202" s="244"/>
      <c r="D202" s="234" t="s">
        <v>137</v>
      </c>
      <c r="E202" s="245" t="s">
        <v>1</v>
      </c>
      <c r="F202" s="246" t="s">
        <v>375</v>
      </c>
      <c r="G202" s="244"/>
      <c r="H202" s="247">
        <v>8.5860000000000003</v>
      </c>
      <c r="I202" s="248"/>
      <c r="J202" s="244"/>
      <c r="K202" s="244"/>
      <c r="L202" s="249"/>
      <c r="M202" s="250"/>
      <c r="N202" s="251"/>
      <c r="O202" s="251"/>
      <c r="P202" s="251"/>
      <c r="Q202" s="251"/>
      <c r="R202" s="251"/>
      <c r="S202" s="251"/>
      <c r="T202" s="25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3" t="s">
        <v>137</v>
      </c>
      <c r="AU202" s="253" t="s">
        <v>90</v>
      </c>
      <c r="AV202" s="14" t="s">
        <v>90</v>
      </c>
      <c r="AW202" s="14" t="s">
        <v>36</v>
      </c>
      <c r="AX202" s="14" t="s">
        <v>80</v>
      </c>
      <c r="AY202" s="253" t="s">
        <v>124</v>
      </c>
    </row>
    <row r="203" s="13" customFormat="1">
      <c r="A203" s="13"/>
      <c r="B203" s="232"/>
      <c r="C203" s="233"/>
      <c r="D203" s="234" t="s">
        <v>137</v>
      </c>
      <c r="E203" s="235" t="s">
        <v>1</v>
      </c>
      <c r="F203" s="236" t="s">
        <v>376</v>
      </c>
      <c r="G203" s="233"/>
      <c r="H203" s="235" t="s">
        <v>1</v>
      </c>
      <c r="I203" s="237"/>
      <c r="J203" s="233"/>
      <c r="K203" s="233"/>
      <c r="L203" s="238"/>
      <c r="M203" s="239"/>
      <c r="N203" s="240"/>
      <c r="O203" s="240"/>
      <c r="P203" s="240"/>
      <c r="Q203" s="240"/>
      <c r="R203" s="240"/>
      <c r="S203" s="240"/>
      <c r="T203" s="24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2" t="s">
        <v>137</v>
      </c>
      <c r="AU203" s="242" t="s">
        <v>90</v>
      </c>
      <c r="AV203" s="13" t="s">
        <v>88</v>
      </c>
      <c r="AW203" s="13" t="s">
        <v>36</v>
      </c>
      <c r="AX203" s="13" t="s">
        <v>80</v>
      </c>
      <c r="AY203" s="242" t="s">
        <v>124</v>
      </c>
    </row>
    <row r="204" s="14" customFormat="1">
      <c r="A204" s="14"/>
      <c r="B204" s="243"/>
      <c r="C204" s="244"/>
      <c r="D204" s="234" t="s">
        <v>137</v>
      </c>
      <c r="E204" s="245" t="s">
        <v>1</v>
      </c>
      <c r="F204" s="246" t="s">
        <v>377</v>
      </c>
      <c r="G204" s="244"/>
      <c r="H204" s="247">
        <v>9.4930000000000003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3" t="s">
        <v>137</v>
      </c>
      <c r="AU204" s="253" t="s">
        <v>90</v>
      </c>
      <c r="AV204" s="14" t="s">
        <v>90</v>
      </c>
      <c r="AW204" s="14" t="s">
        <v>36</v>
      </c>
      <c r="AX204" s="14" t="s">
        <v>80</v>
      </c>
      <c r="AY204" s="253" t="s">
        <v>124</v>
      </c>
    </row>
    <row r="205" s="13" customFormat="1">
      <c r="A205" s="13"/>
      <c r="B205" s="232"/>
      <c r="C205" s="233"/>
      <c r="D205" s="234" t="s">
        <v>137</v>
      </c>
      <c r="E205" s="235" t="s">
        <v>1</v>
      </c>
      <c r="F205" s="236" t="s">
        <v>378</v>
      </c>
      <c r="G205" s="233"/>
      <c r="H205" s="235" t="s">
        <v>1</v>
      </c>
      <c r="I205" s="237"/>
      <c r="J205" s="233"/>
      <c r="K205" s="233"/>
      <c r="L205" s="238"/>
      <c r="M205" s="239"/>
      <c r="N205" s="240"/>
      <c r="O205" s="240"/>
      <c r="P205" s="240"/>
      <c r="Q205" s="240"/>
      <c r="R205" s="240"/>
      <c r="S205" s="240"/>
      <c r="T205" s="241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2" t="s">
        <v>137</v>
      </c>
      <c r="AU205" s="242" t="s">
        <v>90</v>
      </c>
      <c r="AV205" s="13" t="s">
        <v>88</v>
      </c>
      <c r="AW205" s="13" t="s">
        <v>36</v>
      </c>
      <c r="AX205" s="13" t="s">
        <v>80</v>
      </c>
      <c r="AY205" s="242" t="s">
        <v>124</v>
      </c>
    </row>
    <row r="206" s="14" customFormat="1">
      <c r="A206" s="14"/>
      <c r="B206" s="243"/>
      <c r="C206" s="244"/>
      <c r="D206" s="234" t="s">
        <v>137</v>
      </c>
      <c r="E206" s="245" t="s">
        <v>1</v>
      </c>
      <c r="F206" s="246" t="s">
        <v>379</v>
      </c>
      <c r="G206" s="244"/>
      <c r="H206" s="247">
        <v>2.1699999999999999</v>
      </c>
      <c r="I206" s="248"/>
      <c r="J206" s="244"/>
      <c r="K206" s="244"/>
      <c r="L206" s="249"/>
      <c r="M206" s="250"/>
      <c r="N206" s="251"/>
      <c r="O206" s="251"/>
      <c r="P206" s="251"/>
      <c r="Q206" s="251"/>
      <c r="R206" s="251"/>
      <c r="S206" s="251"/>
      <c r="T206" s="252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3" t="s">
        <v>137</v>
      </c>
      <c r="AU206" s="253" t="s">
        <v>90</v>
      </c>
      <c r="AV206" s="14" t="s">
        <v>90</v>
      </c>
      <c r="AW206" s="14" t="s">
        <v>36</v>
      </c>
      <c r="AX206" s="14" t="s">
        <v>80</v>
      </c>
      <c r="AY206" s="253" t="s">
        <v>124</v>
      </c>
    </row>
    <row r="207" s="16" customFormat="1">
      <c r="A207" s="16"/>
      <c r="B207" s="275"/>
      <c r="C207" s="276"/>
      <c r="D207" s="234" t="s">
        <v>137</v>
      </c>
      <c r="E207" s="277" t="s">
        <v>1</v>
      </c>
      <c r="F207" s="278" t="s">
        <v>196</v>
      </c>
      <c r="G207" s="276"/>
      <c r="H207" s="279">
        <v>20.248999999999999</v>
      </c>
      <c r="I207" s="280"/>
      <c r="J207" s="276"/>
      <c r="K207" s="276"/>
      <c r="L207" s="281"/>
      <c r="M207" s="282"/>
      <c r="N207" s="283"/>
      <c r="O207" s="283"/>
      <c r="P207" s="283"/>
      <c r="Q207" s="283"/>
      <c r="R207" s="283"/>
      <c r="S207" s="283"/>
      <c r="T207" s="284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85" t="s">
        <v>137</v>
      </c>
      <c r="AU207" s="285" t="s">
        <v>90</v>
      </c>
      <c r="AV207" s="16" t="s">
        <v>130</v>
      </c>
      <c r="AW207" s="16" t="s">
        <v>36</v>
      </c>
      <c r="AX207" s="16" t="s">
        <v>88</v>
      </c>
      <c r="AY207" s="285" t="s">
        <v>124</v>
      </c>
    </row>
    <row r="208" s="2" customFormat="1">
      <c r="A208" s="39"/>
      <c r="B208" s="40"/>
      <c r="C208" s="219" t="s">
        <v>245</v>
      </c>
      <c r="D208" s="219" t="s">
        <v>126</v>
      </c>
      <c r="E208" s="220" t="s">
        <v>380</v>
      </c>
      <c r="F208" s="221" t="s">
        <v>381</v>
      </c>
      <c r="G208" s="222" t="s">
        <v>299</v>
      </c>
      <c r="H208" s="223">
        <v>334</v>
      </c>
      <c r="I208" s="224"/>
      <c r="J208" s="225">
        <f>ROUND(I208*H208,2)</f>
        <v>0</v>
      </c>
      <c r="K208" s="221" t="s">
        <v>1</v>
      </c>
      <c r="L208" s="45"/>
      <c r="M208" s="226" t="s">
        <v>1</v>
      </c>
      <c r="N208" s="227" t="s">
        <v>45</v>
      </c>
      <c r="O208" s="92"/>
      <c r="P208" s="228">
        <f>O208*H208</f>
        <v>0</v>
      </c>
      <c r="Q208" s="228">
        <v>0</v>
      </c>
      <c r="R208" s="228">
        <f>Q208*H208</f>
        <v>0</v>
      </c>
      <c r="S208" s="228">
        <v>3.48</v>
      </c>
      <c r="T208" s="229">
        <f>S208*H208</f>
        <v>1162.3199999999999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0" t="s">
        <v>130</v>
      </c>
      <c r="AT208" s="230" t="s">
        <v>126</v>
      </c>
      <c r="AU208" s="230" t="s">
        <v>90</v>
      </c>
      <c r="AY208" s="18" t="s">
        <v>124</v>
      </c>
      <c r="BE208" s="231">
        <f>IF(N208="základní",J208,0)</f>
        <v>0</v>
      </c>
      <c r="BF208" s="231">
        <f>IF(N208="snížená",J208,0)</f>
        <v>0</v>
      </c>
      <c r="BG208" s="231">
        <f>IF(N208="zákl. přenesená",J208,0)</f>
        <v>0</v>
      </c>
      <c r="BH208" s="231">
        <f>IF(N208="sníž. přenesená",J208,0)</f>
        <v>0</v>
      </c>
      <c r="BI208" s="231">
        <f>IF(N208="nulová",J208,0)</f>
        <v>0</v>
      </c>
      <c r="BJ208" s="18" t="s">
        <v>88</v>
      </c>
      <c r="BK208" s="231">
        <f>ROUND(I208*H208,2)</f>
        <v>0</v>
      </c>
      <c r="BL208" s="18" t="s">
        <v>130</v>
      </c>
      <c r="BM208" s="230" t="s">
        <v>382</v>
      </c>
    </row>
    <row r="209" s="13" customFormat="1">
      <c r="A209" s="13"/>
      <c r="B209" s="232"/>
      <c r="C209" s="233"/>
      <c r="D209" s="234" t="s">
        <v>137</v>
      </c>
      <c r="E209" s="235" t="s">
        <v>1</v>
      </c>
      <c r="F209" s="236" t="s">
        <v>169</v>
      </c>
      <c r="G209" s="233"/>
      <c r="H209" s="235" t="s">
        <v>1</v>
      </c>
      <c r="I209" s="237"/>
      <c r="J209" s="233"/>
      <c r="K209" s="233"/>
      <c r="L209" s="238"/>
      <c r="M209" s="239"/>
      <c r="N209" s="240"/>
      <c r="O209" s="240"/>
      <c r="P209" s="240"/>
      <c r="Q209" s="240"/>
      <c r="R209" s="240"/>
      <c r="S209" s="240"/>
      <c r="T209" s="24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2" t="s">
        <v>137</v>
      </c>
      <c r="AU209" s="242" t="s">
        <v>90</v>
      </c>
      <c r="AV209" s="13" t="s">
        <v>88</v>
      </c>
      <c r="AW209" s="13" t="s">
        <v>36</v>
      </c>
      <c r="AX209" s="13" t="s">
        <v>80</v>
      </c>
      <c r="AY209" s="242" t="s">
        <v>124</v>
      </c>
    </row>
    <row r="210" s="14" customFormat="1">
      <c r="A210" s="14"/>
      <c r="B210" s="243"/>
      <c r="C210" s="244"/>
      <c r="D210" s="234" t="s">
        <v>137</v>
      </c>
      <c r="E210" s="245" t="s">
        <v>1</v>
      </c>
      <c r="F210" s="246" t="s">
        <v>383</v>
      </c>
      <c r="G210" s="244"/>
      <c r="H210" s="247">
        <v>334</v>
      </c>
      <c r="I210" s="248"/>
      <c r="J210" s="244"/>
      <c r="K210" s="244"/>
      <c r="L210" s="249"/>
      <c r="M210" s="250"/>
      <c r="N210" s="251"/>
      <c r="O210" s="251"/>
      <c r="P210" s="251"/>
      <c r="Q210" s="251"/>
      <c r="R210" s="251"/>
      <c r="S210" s="251"/>
      <c r="T210" s="25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3" t="s">
        <v>137</v>
      </c>
      <c r="AU210" s="253" t="s">
        <v>90</v>
      </c>
      <c r="AV210" s="14" t="s">
        <v>90</v>
      </c>
      <c r="AW210" s="14" t="s">
        <v>36</v>
      </c>
      <c r="AX210" s="14" t="s">
        <v>88</v>
      </c>
      <c r="AY210" s="253" t="s">
        <v>124</v>
      </c>
    </row>
    <row r="211" s="2" customFormat="1" ht="16.5" customHeight="1">
      <c r="A211" s="39"/>
      <c r="B211" s="40"/>
      <c r="C211" s="219" t="s">
        <v>250</v>
      </c>
      <c r="D211" s="219" t="s">
        <v>126</v>
      </c>
      <c r="E211" s="220" t="s">
        <v>384</v>
      </c>
      <c r="F211" s="221" t="s">
        <v>385</v>
      </c>
      <c r="G211" s="222" t="s">
        <v>129</v>
      </c>
      <c r="H211" s="223">
        <v>1</v>
      </c>
      <c r="I211" s="224"/>
      <c r="J211" s="225">
        <f>ROUND(I211*H211,2)</f>
        <v>0</v>
      </c>
      <c r="K211" s="221" t="s">
        <v>1</v>
      </c>
      <c r="L211" s="45"/>
      <c r="M211" s="226" t="s">
        <v>1</v>
      </c>
      <c r="N211" s="227" t="s">
        <v>45</v>
      </c>
      <c r="O211" s="92"/>
      <c r="P211" s="228">
        <f>O211*H211</f>
        <v>0</v>
      </c>
      <c r="Q211" s="228">
        <v>0</v>
      </c>
      <c r="R211" s="228">
        <f>Q211*H211</f>
        <v>0</v>
      </c>
      <c r="S211" s="228">
        <v>3.48</v>
      </c>
      <c r="T211" s="229">
        <f>S211*H211</f>
        <v>3.48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0" t="s">
        <v>130</v>
      </c>
      <c r="AT211" s="230" t="s">
        <v>126</v>
      </c>
      <c r="AU211" s="230" t="s">
        <v>90</v>
      </c>
      <c r="AY211" s="18" t="s">
        <v>124</v>
      </c>
      <c r="BE211" s="231">
        <f>IF(N211="základní",J211,0)</f>
        <v>0</v>
      </c>
      <c r="BF211" s="231">
        <f>IF(N211="snížená",J211,0)</f>
        <v>0</v>
      </c>
      <c r="BG211" s="231">
        <f>IF(N211="zákl. přenesená",J211,0)</f>
        <v>0</v>
      </c>
      <c r="BH211" s="231">
        <f>IF(N211="sníž. přenesená",J211,0)</f>
        <v>0</v>
      </c>
      <c r="BI211" s="231">
        <f>IF(N211="nulová",J211,0)</f>
        <v>0</v>
      </c>
      <c r="BJ211" s="18" t="s">
        <v>88</v>
      </c>
      <c r="BK211" s="231">
        <f>ROUND(I211*H211,2)</f>
        <v>0</v>
      </c>
      <c r="BL211" s="18" t="s">
        <v>130</v>
      </c>
      <c r="BM211" s="230" t="s">
        <v>386</v>
      </c>
    </row>
    <row r="212" s="13" customFormat="1">
      <c r="A212" s="13"/>
      <c r="B212" s="232"/>
      <c r="C212" s="233"/>
      <c r="D212" s="234" t="s">
        <v>137</v>
      </c>
      <c r="E212" s="235" t="s">
        <v>1</v>
      </c>
      <c r="F212" s="236" t="s">
        <v>387</v>
      </c>
      <c r="G212" s="233"/>
      <c r="H212" s="235" t="s">
        <v>1</v>
      </c>
      <c r="I212" s="237"/>
      <c r="J212" s="233"/>
      <c r="K212" s="233"/>
      <c r="L212" s="238"/>
      <c r="M212" s="239"/>
      <c r="N212" s="240"/>
      <c r="O212" s="240"/>
      <c r="P212" s="240"/>
      <c r="Q212" s="240"/>
      <c r="R212" s="240"/>
      <c r="S212" s="240"/>
      <c r="T212" s="24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2" t="s">
        <v>137</v>
      </c>
      <c r="AU212" s="242" t="s">
        <v>90</v>
      </c>
      <c r="AV212" s="13" t="s">
        <v>88</v>
      </c>
      <c r="AW212" s="13" t="s">
        <v>36</v>
      </c>
      <c r="AX212" s="13" t="s">
        <v>80</v>
      </c>
      <c r="AY212" s="242" t="s">
        <v>124</v>
      </c>
    </row>
    <row r="213" s="14" customFormat="1">
      <c r="A213" s="14"/>
      <c r="B213" s="243"/>
      <c r="C213" s="244"/>
      <c r="D213" s="234" t="s">
        <v>137</v>
      </c>
      <c r="E213" s="245" t="s">
        <v>1</v>
      </c>
      <c r="F213" s="246" t="s">
        <v>88</v>
      </c>
      <c r="G213" s="244"/>
      <c r="H213" s="247">
        <v>1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3" t="s">
        <v>137</v>
      </c>
      <c r="AU213" s="253" t="s">
        <v>90</v>
      </c>
      <c r="AV213" s="14" t="s">
        <v>90</v>
      </c>
      <c r="AW213" s="14" t="s">
        <v>36</v>
      </c>
      <c r="AX213" s="14" t="s">
        <v>88</v>
      </c>
      <c r="AY213" s="253" t="s">
        <v>124</v>
      </c>
    </row>
    <row r="214" s="2" customFormat="1">
      <c r="A214" s="39"/>
      <c r="B214" s="40"/>
      <c r="C214" s="219" t="s">
        <v>255</v>
      </c>
      <c r="D214" s="219" t="s">
        <v>126</v>
      </c>
      <c r="E214" s="220" t="s">
        <v>388</v>
      </c>
      <c r="F214" s="221" t="s">
        <v>389</v>
      </c>
      <c r="G214" s="222" t="s">
        <v>134</v>
      </c>
      <c r="H214" s="223">
        <v>26.699999999999999</v>
      </c>
      <c r="I214" s="224"/>
      <c r="J214" s="225">
        <f>ROUND(I214*H214,2)</f>
        <v>0</v>
      </c>
      <c r="K214" s="221" t="s">
        <v>135</v>
      </c>
      <c r="L214" s="45"/>
      <c r="M214" s="226" t="s">
        <v>1</v>
      </c>
      <c r="N214" s="227" t="s">
        <v>45</v>
      </c>
      <c r="O214" s="92"/>
      <c r="P214" s="228">
        <f>O214*H214</f>
        <v>0</v>
      </c>
      <c r="Q214" s="228">
        <v>0.00029</v>
      </c>
      <c r="R214" s="228">
        <f>Q214*H214</f>
        <v>0.0077429999999999999</v>
      </c>
      <c r="S214" s="228">
        <v>0</v>
      </c>
      <c r="T214" s="229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0" t="s">
        <v>130</v>
      </c>
      <c r="AT214" s="230" t="s">
        <v>126</v>
      </c>
      <c r="AU214" s="230" t="s">
        <v>90</v>
      </c>
      <c r="AY214" s="18" t="s">
        <v>124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8" t="s">
        <v>88</v>
      </c>
      <c r="BK214" s="231">
        <f>ROUND(I214*H214,2)</f>
        <v>0</v>
      </c>
      <c r="BL214" s="18" t="s">
        <v>130</v>
      </c>
      <c r="BM214" s="230" t="s">
        <v>390</v>
      </c>
    </row>
    <row r="215" s="13" customFormat="1">
      <c r="A215" s="13"/>
      <c r="B215" s="232"/>
      <c r="C215" s="233"/>
      <c r="D215" s="234" t="s">
        <v>137</v>
      </c>
      <c r="E215" s="235" t="s">
        <v>1</v>
      </c>
      <c r="F215" s="236" t="s">
        <v>391</v>
      </c>
      <c r="G215" s="233"/>
      <c r="H215" s="235" t="s">
        <v>1</v>
      </c>
      <c r="I215" s="237"/>
      <c r="J215" s="233"/>
      <c r="K215" s="233"/>
      <c r="L215" s="238"/>
      <c r="M215" s="239"/>
      <c r="N215" s="240"/>
      <c r="O215" s="240"/>
      <c r="P215" s="240"/>
      <c r="Q215" s="240"/>
      <c r="R215" s="240"/>
      <c r="S215" s="240"/>
      <c r="T215" s="24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2" t="s">
        <v>137</v>
      </c>
      <c r="AU215" s="242" t="s">
        <v>90</v>
      </c>
      <c r="AV215" s="13" t="s">
        <v>88</v>
      </c>
      <c r="AW215" s="13" t="s">
        <v>36</v>
      </c>
      <c r="AX215" s="13" t="s">
        <v>80</v>
      </c>
      <c r="AY215" s="242" t="s">
        <v>124</v>
      </c>
    </row>
    <row r="216" s="14" customFormat="1">
      <c r="A216" s="14"/>
      <c r="B216" s="243"/>
      <c r="C216" s="244"/>
      <c r="D216" s="234" t="s">
        <v>137</v>
      </c>
      <c r="E216" s="245" t="s">
        <v>1</v>
      </c>
      <c r="F216" s="246" t="s">
        <v>392</v>
      </c>
      <c r="G216" s="244"/>
      <c r="H216" s="247">
        <v>16</v>
      </c>
      <c r="I216" s="248"/>
      <c r="J216" s="244"/>
      <c r="K216" s="244"/>
      <c r="L216" s="249"/>
      <c r="M216" s="250"/>
      <c r="N216" s="251"/>
      <c r="O216" s="251"/>
      <c r="P216" s="251"/>
      <c r="Q216" s="251"/>
      <c r="R216" s="251"/>
      <c r="S216" s="251"/>
      <c r="T216" s="252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3" t="s">
        <v>137</v>
      </c>
      <c r="AU216" s="253" t="s">
        <v>90</v>
      </c>
      <c r="AV216" s="14" t="s">
        <v>90</v>
      </c>
      <c r="AW216" s="14" t="s">
        <v>36</v>
      </c>
      <c r="AX216" s="14" t="s">
        <v>80</v>
      </c>
      <c r="AY216" s="253" t="s">
        <v>124</v>
      </c>
    </row>
    <row r="217" s="14" customFormat="1">
      <c r="A217" s="14"/>
      <c r="B217" s="243"/>
      <c r="C217" s="244"/>
      <c r="D217" s="234" t="s">
        <v>137</v>
      </c>
      <c r="E217" s="245" t="s">
        <v>1</v>
      </c>
      <c r="F217" s="246" t="s">
        <v>393</v>
      </c>
      <c r="G217" s="244"/>
      <c r="H217" s="247">
        <v>2.5</v>
      </c>
      <c r="I217" s="248"/>
      <c r="J217" s="244"/>
      <c r="K217" s="244"/>
      <c r="L217" s="249"/>
      <c r="M217" s="250"/>
      <c r="N217" s="251"/>
      <c r="O217" s="251"/>
      <c r="P217" s="251"/>
      <c r="Q217" s="251"/>
      <c r="R217" s="251"/>
      <c r="S217" s="251"/>
      <c r="T217" s="252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53" t="s">
        <v>137</v>
      </c>
      <c r="AU217" s="253" t="s">
        <v>90</v>
      </c>
      <c r="AV217" s="14" t="s">
        <v>90</v>
      </c>
      <c r="AW217" s="14" t="s">
        <v>36</v>
      </c>
      <c r="AX217" s="14" t="s">
        <v>80</v>
      </c>
      <c r="AY217" s="253" t="s">
        <v>124</v>
      </c>
    </row>
    <row r="218" s="14" customFormat="1">
      <c r="A218" s="14"/>
      <c r="B218" s="243"/>
      <c r="C218" s="244"/>
      <c r="D218" s="234" t="s">
        <v>137</v>
      </c>
      <c r="E218" s="245" t="s">
        <v>1</v>
      </c>
      <c r="F218" s="246" t="s">
        <v>394</v>
      </c>
      <c r="G218" s="244"/>
      <c r="H218" s="247">
        <v>4.2000000000000002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3" t="s">
        <v>137</v>
      </c>
      <c r="AU218" s="253" t="s">
        <v>90</v>
      </c>
      <c r="AV218" s="14" t="s">
        <v>90</v>
      </c>
      <c r="AW218" s="14" t="s">
        <v>36</v>
      </c>
      <c r="AX218" s="14" t="s">
        <v>80</v>
      </c>
      <c r="AY218" s="253" t="s">
        <v>124</v>
      </c>
    </row>
    <row r="219" s="14" customFormat="1">
      <c r="A219" s="14"/>
      <c r="B219" s="243"/>
      <c r="C219" s="244"/>
      <c r="D219" s="234" t="s">
        <v>137</v>
      </c>
      <c r="E219" s="245" t="s">
        <v>1</v>
      </c>
      <c r="F219" s="246" t="s">
        <v>395</v>
      </c>
      <c r="G219" s="244"/>
      <c r="H219" s="247">
        <v>4</v>
      </c>
      <c r="I219" s="248"/>
      <c r="J219" s="244"/>
      <c r="K219" s="244"/>
      <c r="L219" s="249"/>
      <c r="M219" s="250"/>
      <c r="N219" s="251"/>
      <c r="O219" s="251"/>
      <c r="P219" s="251"/>
      <c r="Q219" s="251"/>
      <c r="R219" s="251"/>
      <c r="S219" s="251"/>
      <c r="T219" s="25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3" t="s">
        <v>137</v>
      </c>
      <c r="AU219" s="253" t="s">
        <v>90</v>
      </c>
      <c r="AV219" s="14" t="s">
        <v>90</v>
      </c>
      <c r="AW219" s="14" t="s">
        <v>36</v>
      </c>
      <c r="AX219" s="14" t="s">
        <v>80</v>
      </c>
      <c r="AY219" s="253" t="s">
        <v>124</v>
      </c>
    </row>
    <row r="220" s="16" customFormat="1">
      <c r="A220" s="16"/>
      <c r="B220" s="275"/>
      <c r="C220" s="276"/>
      <c r="D220" s="234" t="s">
        <v>137</v>
      </c>
      <c r="E220" s="277" t="s">
        <v>1</v>
      </c>
      <c r="F220" s="278" t="s">
        <v>196</v>
      </c>
      <c r="G220" s="276"/>
      <c r="H220" s="279">
        <v>26.699999999999999</v>
      </c>
      <c r="I220" s="280"/>
      <c r="J220" s="276"/>
      <c r="K220" s="276"/>
      <c r="L220" s="281"/>
      <c r="M220" s="282"/>
      <c r="N220" s="283"/>
      <c r="O220" s="283"/>
      <c r="P220" s="283"/>
      <c r="Q220" s="283"/>
      <c r="R220" s="283"/>
      <c r="S220" s="283"/>
      <c r="T220" s="284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85" t="s">
        <v>137</v>
      </c>
      <c r="AU220" s="285" t="s">
        <v>90</v>
      </c>
      <c r="AV220" s="16" t="s">
        <v>130</v>
      </c>
      <c r="AW220" s="16" t="s">
        <v>36</v>
      </c>
      <c r="AX220" s="16" t="s">
        <v>88</v>
      </c>
      <c r="AY220" s="285" t="s">
        <v>124</v>
      </c>
    </row>
    <row r="221" s="2" customFormat="1">
      <c r="A221" s="39"/>
      <c r="B221" s="40"/>
      <c r="C221" s="219" t="s">
        <v>264</v>
      </c>
      <c r="D221" s="219" t="s">
        <v>126</v>
      </c>
      <c r="E221" s="220" t="s">
        <v>396</v>
      </c>
      <c r="F221" s="221" t="s">
        <v>397</v>
      </c>
      <c r="G221" s="222" t="s">
        <v>134</v>
      </c>
      <c r="H221" s="223">
        <v>195.80000000000001</v>
      </c>
      <c r="I221" s="224"/>
      <c r="J221" s="225">
        <f>ROUND(I221*H221,2)</f>
        <v>0</v>
      </c>
      <c r="K221" s="221" t="s">
        <v>135</v>
      </c>
      <c r="L221" s="45"/>
      <c r="M221" s="226" t="s">
        <v>1</v>
      </c>
      <c r="N221" s="227" t="s">
        <v>45</v>
      </c>
      <c r="O221" s="92"/>
      <c r="P221" s="228">
        <f>O221*H221</f>
        <v>0</v>
      </c>
      <c r="Q221" s="228">
        <v>0.00042000000000000002</v>
      </c>
      <c r="R221" s="228">
        <f>Q221*H221</f>
        <v>0.082236000000000004</v>
      </c>
      <c r="S221" s="228">
        <v>0</v>
      </c>
      <c r="T221" s="229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0" t="s">
        <v>130</v>
      </c>
      <c r="AT221" s="230" t="s">
        <v>126</v>
      </c>
      <c r="AU221" s="230" t="s">
        <v>90</v>
      </c>
      <c r="AY221" s="18" t="s">
        <v>124</v>
      </c>
      <c r="BE221" s="231">
        <f>IF(N221="základní",J221,0)</f>
        <v>0</v>
      </c>
      <c r="BF221" s="231">
        <f>IF(N221="snížená",J221,0)</f>
        <v>0</v>
      </c>
      <c r="BG221" s="231">
        <f>IF(N221="zákl. přenesená",J221,0)</f>
        <v>0</v>
      </c>
      <c r="BH221" s="231">
        <f>IF(N221="sníž. přenesená",J221,0)</f>
        <v>0</v>
      </c>
      <c r="BI221" s="231">
        <f>IF(N221="nulová",J221,0)</f>
        <v>0</v>
      </c>
      <c r="BJ221" s="18" t="s">
        <v>88</v>
      </c>
      <c r="BK221" s="231">
        <f>ROUND(I221*H221,2)</f>
        <v>0</v>
      </c>
      <c r="BL221" s="18" t="s">
        <v>130</v>
      </c>
      <c r="BM221" s="230" t="s">
        <v>398</v>
      </c>
    </row>
    <row r="222" s="13" customFormat="1">
      <c r="A222" s="13"/>
      <c r="B222" s="232"/>
      <c r="C222" s="233"/>
      <c r="D222" s="234" t="s">
        <v>137</v>
      </c>
      <c r="E222" s="235" t="s">
        <v>1</v>
      </c>
      <c r="F222" s="236" t="s">
        <v>399</v>
      </c>
      <c r="G222" s="233"/>
      <c r="H222" s="235" t="s">
        <v>1</v>
      </c>
      <c r="I222" s="237"/>
      <c r="J222" s="233"/>
      <c r="K222" s="233"/>
      <c r="L222" s="238"/>
      <c r="M222" s="239"/>
      <c r="N222" s="240"/>
      <c r="O222" s="240"/>
      <c r="P222" s="240"/>
      <c r="Q222" s="240"/>
      <c r="R222" s="240"/>
      <c r="S222" s="240"/>
      <c r="T222" s="24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2" t="s">
        <v>137</v>
      </c>
      <c r="AU222" s="242" t="s">
        <v>90</v>
      </c>
      <c r="AV222" s="13" t="s">
        <v>88</v>
      </c>
      <c r="AW222" s="13" t="s">
        <v>36</v>
      </c>
      <c r="AX222" s="13" t="s">
        <v>80</v>
      </c>
      <c r="AY222" s="242" t="s">
        <v>124</v>
      </c>
    </row>
    <row r="223" s="14" customFormat="1">
      <c r="A223" s="14"/>
      <c r="B223" s="243"/>
      <c r="C223" s="244"/>
      <c r="D223" s="234" t="s">
        <v>137</v>
      </c>
      <c r="E223" s="245" t="s">
        <v>1</v>
      </c>
      <c r="F223" s="246" t="s">
        <v>400</v>
      </c>
      <c r="G223" s="244"/>
      <c r="H223" s="247">
        <v>87</v>
      </c>
      <c r="I223" s="248"/>
      <c r="J223" s="244"/>
      <c r="K223" s="244"/>
      <c r="L223" s="249"/>
      <c r="M223" s="250"/>
      <c r="N223" s="251"/>
      <c r="O223" s="251"/>
      <c r="P223" s="251"/>
      <c r="Q223" s="251"/>
      <c r="R223" s="251"/>
      <c r="S223" s="251"/>
      <c r="T223" s="25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3" t="s">
        <v>137</v>
      </c>
      <c r="AU223" s="253" t="s">
        <v>90</v>
      </c>
      <c r="AV223" s="14" t="s">
        <v>90</v>
      </c>
      <c r="AW223" s="14" t="s">
        <v>36</v>
      </c>
      <c r="AX223" s="14" t="s">
        <v>80</v>
      </c>
      <c r="AY223" s="253" t="s">
        <v>124</v>
      </c>
    </row>
    <row r="224" s="13" customFormat="1">
      <c r="A224" s="13"/>
      <c r="B224" s="232"/>
      <c r="C224" s="233"/>
      <c r="D224" s="234" t="s">
        <v>137</v>
      </c>
      <c r="E224" s="235" t="s">
        <v>1</v>
      </c>
      <c r="F224" s="236" t="s">
        <v>401</v>
      </c>
      <c r="G224" s="233"/>
      <c r="H224" s="235" t="s">
        <v>1</v>
      </c>
      <c r="I224" s="237"/>
      <c r="J224" s="233"/>
      <c r="K224" s="233"/>
      <c r="L224" s="238"/>
      <c r="M224" s="239"/>
      <c r="N224" s="240"/>
      <c r="O224" s="240"/>
      <c r="P224" s="240"/>
      <c r="Q224" s="240"/>
      <c r="R224" s="240"/>
      <c r="S224" s="240"/>
      <c r="T224" s="24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2" t="s">
        <v>137</v>
      </c>
      <c r="AU224" s="242" t="s">
        <v>90</v>
      </c>
      <c r="AV224" s="13" t="s">
        <v>88</v>
      </c>
      <c r="AW224" s="13" t="s">
        <v>36</v>
      </c>
      <c r="AX224" s="13" t="s">
        <v>80</v>
      </c>
      <c r="AY224" s="242" t="s">
        <v>124</v>
      </c>
    </row>
    <row r="225" s="14" customFormat="1">
      <c r="A225" s="14"/>
      <c r="B225" s="243"/>
      <c r="C225" s="244"/>
      <c r="D225" s="234" t="s">
        <v>137</v>
      </c>
      <c r="E225" s="245" t="s">
        <v>1</v>
      </c>
      <c r="F225" s="246" t="s">
        <v>402</v>
      </c>
      <c r="G225" s="244"/>
      <c r="H225" s="247">
        <v>19.800000000000001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3" t="s">
        <v>137</v>
      </c>
      <c r="AU225" s="253" t="s">
        <v>90</v>
      </c>
      <c r="AV225" s="14" t="s">
        <v>90</v>
      </c>
      <c r="AW225" s="14" t="s">
        <v>36</v>
      </c>
      <c r="AX225" s="14" t="s">
        <v>80</v>
      </c>
      <c r="AY225" s="253" t="s">
        <v>124</v>
      </c>
    </row>
    <row r="226" s="14" customFormat="1">
      <c r="A226" s="14"/>
      <c r="B226" s="243"/>
      <c r="C226" s="244"/>
      <c r="D226" s="234" t="s">
        <v>137</v>
      </c>
      <c r="E226" s="245" t="s">
        <v>1</v>
      </c>
      <c r="F226" s="246" t="s">
        <v>403</v>
      </c>
      <c r="G226" s="244"/>
      <c r="H226" s="247">
        <v>73.900000000000006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3" t="s">
        <v>137</v>
      </c>
      <c r="AU226" s="253" t="s">
        <v>90</v>
      </c>
      <c r="AV226" s="14" t="s">
        <v>90</v>
      </c>
      <c r="AW226" s="14" t="s">
        <v>36</v>
      </c>
      <c r="AX226" s="14" t="s">
        <v>80</v>
      </c>
      <c r="AY226" s="253" t="s">
        <v>124</v>
      </c>
    </row>
    <row r="227" s="14" customFormat="1">
      <c r="A227" s="14"/>
      <c r="B227" s="243"/>
      <c r="C227" s="244"/>
      <c r="D227" s="234" t="s">
        <v>137</v>
      </c>
      <c r="E227" s="245" t="s">
        <v>1</v>
      </c>
      <c r="F227" s="246" t="s">
        <v>404</v>
      </c>
      <c r="G227" s="244"/>
      <c r="H227" s="247">
        <v>15.1</v>
      </c>
      <c r="I227" s="248"/>
      <c r="J227" s="244"/>
      <c r="K227" s="244"/>
      <c r="L227" s="249"/>
      <c r="M227" s="250"/>
      <c r="N227" s="251"/>
      <c r="O227" s="251"/>
      <c r="P227" s="251"/>
      <c r="Q227" s="251"/>
      <c r="R227" s="251"/>
      <c r="S227" s="251"/>
      <c r="T227" s="252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3" t="s">
        <v>137</v>
      </c>
      <c r="AU227" s="253" t="s">
        <v>90</v>
      </c>
      <c r="AV227" s="14" t="s">
        <v>90</v>
      </c>
      <c r="AW227" s="14" t="s">
        <v>36</v>
      </c>
      <c r="AX227" s="14" t="s">
        <v>80</v>
      </c>
      <c r="AY227" s="253" t="s">
        <v>124</v>
      </c>
    </row>
    <row r="228" s="16" customFormat="1">
      <c r="A228" s="16"/>
      <c r="B228" s="275"/>
      <c r="C228" s="276"/>
      <c r="D228" s="234" t="s">
        <v>137</v>
      </c>
      <c r="E228" s="277" t="s">
        <v>1</v>
      </c>
      <c r="F228" s="278" t="s">
        <v>196</v>
      </c>
      <c r="G228" s="276"/>
      <c r="H228" s="279">
        <v>195.80000000000001</v>
      </c>
      <c r="I228" s="280"/>
      <c r="J228" s="276"/>
      <c r="K228" s="276"/>
      <c r="L228" s="281"/>
      <c r="M228" s="282"/>
      <c r="N228" s="283"/>
      <c r="O228" s="283"/>
      <c r="P228" s="283"/>
      <c r="Q228" s="283"/>
      <c r="R228" s="283"/>
      <c r="S228" s="283"/>
      <c r="T228" s="284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85" t="s">
        <v>137</v>
      </c>
      <c r="AU228" s="285" t="s">
        <v>90</v>
      </c>
      <c r="AV228" s="16" t="s">
        <v>130</v>
      </c>
      <c r="AW228" s="16" t="s">
        <v>36</v>
      </c>
      <c r="AX228" s="16" t="s">
        <v>88</v>
      </c>
      <c r="AY228" s="285" t="s">
        <v>124</v>
      </c>
    </row>
    <row r="229" s="2" customFormat="1">
      <c r="A229" s="39"/>
      <c r="B229" s="40"/>
      <c r="C229" s="219" t="s">
        <v>7</v>
      </c>
      <c r="D229" s="219" t="s">
        <v>126</v>
      </c>
      <c r="E229" s="220" t="s">
        <v>405</v>
      </c>
      <c r="F229" s="221" t="s">
        <v>406</v>
      </c>
      <c r="G229" s="222" t="s">
        <v>134</v>
      </c>
      <c r="H229" s="223">
        <v>414</v>
      </c>
      <c r="I229" s="224"/>
      <c r="J229" s="225">
        <f>ROUND(I229*H229,2)</f>
        <v>0</v>
      </c>
      <c r="K229" s="221" t="s">
        <v>135</v>
      </c>
      <c r="L229" s="45"/>
      <c r="M229" s="226" t="s">
        <v>1</v>
      </c>
      <c r="N229" s="227" t="s">
        <v>45</v>
      </c>
      <c r="O229" s="92"/>
      <c r="P229" s="228">
        <f>O229*H229</f>
        <v>0</v>
      </c>
      <c r="Q229" s="228">
        <v>0.00064999999999999997</v>
      </c>
      <c r="R229" s="228">
        <f>Q229*H229</f>
        <v>0.26910000000000001</v>
      </c>
      <c r="S229" s="228">
        <v>0.001</v>
      </c>
      <c r="T229" s="229">
        <f>S229*H229</f>
        <v>0.41400000000000003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0" t="s">
        <v>130</v>
      </c>
      <c r="AT229" s="230" t="s">
        <v>126</v>
      </c>
      <c r="AU229" s="230" t="s">
        <v>90</v>
      </c>
      <c r="AY229" s="18" t="s">
        <v>124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8" t="s">
        <v>88</v>
      </c>
      <c r="BK229" s="231">
        <f>ROUND(I229*H229,2)</f>
        <v>0</v>
      </c>
      <c r="BL229" s="18" t="s">
        <v>130</v>
      </c>
      <c r="BM229" s="230" t="s">
        <v>407</v>
      </c>
    </row>
    <row r="230" s="13" customFormat="1">
      <c r="A230" s="13"/>
      <c r="B230" s="232"/>
      <c r="C230" s="233"/>
      <c r="D230" s="234" t="s">
        <v>137</v>
      </c>
      <c r="E230" s="235" t="s">
        <v>1</v>
      </c>
      <c r="F230" s="236" t="s">
        <v>320</v>
      </c>
      <c r="G230" s="233"/>
      <c r="H230" s="235" t="s">
        <v>1</v>
      </c>
      <c r="I230" s="237"/>
      <c r="J230" s="233"/>
      <c r="K230" s="233"/>
      <c r="L230" s="238"/>
      <c r="M230" s="239"/>
      <c r="N230" s="240"/>
      <c r="O230" s="240"/>
      <c r="P230" s="240"/>
      <c r="Q230" s="240"/>
      <c r="R230" s="240"/>
      <c r="S230" s="240"/>
      <c r="T230" s="24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2" t="s">
        <v>137</v>
      </c>
      <c r="AU230" s="242" t="s">
        <v>90</v>
      </c>
      <c r="AV230" s="13" t="s">
        <v>88</v>
      </c>
      <c r="AW230" s="13" t="s">
        <v>36</v>
      </c>
      <c r="AX230" s="13" t="s">
        <v>80</v>
      </c>
      <c r="AY230" s="242" t="s">
        <v>124</v>
      </c>
    </row>
    <row r="231" s="14" customFormat="1">
      <c r="A231" s="14"/>
      <c r="B231" s="243"/>
      <c r="C231" s="244"/>
      <c r="D231" s="234" t="s">
        <v>137</v>
      </c>
      <c r="E231" s="245" t="s">
        <v>1</v>
      </c>
      <c r="F231" s="246" t="s">
        <v>408</v>
      </c>
      <c r="G231" s="244"/>
      <c r="H231" s="247">
        <v>920</v>
      </c>
      <c r="I231" s="248"/>
      <c r="J231" s="244"/>
      <c r="K231" s="244"/>
      <c r="L231" s="249"/>
      <c r="M231" s="250"/>
      <c r="N231" s="251"/>
      <c r="O231" s="251"/>
      <c r="P231" s="251"/>
      <c r="Q231" s="251"/>
      <c r="R231" s="251"/>
      <c r="S231" s="251"/>
      <c r="T231" s="25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3" t="s">
        <v>137</v>
      </c>
      <c r="AU231" s="253" t="s">
        <v>90</v>
      </c>
      <c r="AV231" s="14" t="s">
        <v>90</v>
      </c>
      <c r="AW231" s="14" t="s">
        <v>36</v>
      </c>
      <c r="AX231" s="14" t="s">
        <v>80</v>
      </c>
      <c r="AY231" s="253" t="s">
        <v>124</v>
      </c>
    </row>
    <row r="232" s="14" customFormat="1">
      <c r="A232" s="14"/>
      <c r="B232" s="243"/>
      <c r="C232" s="244"/>
      <c r="D232" s="234" t="s">
        <v>137</v>
      </c>
      <c r="E232" s="245" t="s">
        <v>1</v>
      </c>
      <c r="F232" s="246" t="s">
        <v>409</v>
      </c>
      <c r="G232" s="244"/>
      <c r="H232" s="247">
        <v>414</v>
      </c>
      <c r="I232" s="248"/>
      <c r="J232" s="244"/>
      <c r="K232" s="244"/>
      <c r="L232" s="249"/>
      <c r="M232" s="250"/>
      <c r="N232" s="251"/>
      <c r="O232" s="251"/>
      <c r="P232" s="251"/>
      <c r="Q232" s="251"/>
      <c r="R232" s="251"/>
      <c r="S232" s="251"/>
      <c r="T232" s="25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3" t="s">
        <v>137</v>
      </c>
      <c r="AU232" s="253" t="s">
        <v>90</v>
      </c>
      <c r="AV232" s="14" t="s">
        <v>90</v>
      </c>
      <c r="AW232" s="14" t="s">
        <v>36</v>
      </c>
      <c r="AX232" s="14" t="s">
        <v>88</v>
      </c>
      <c r="AY232" s="253" t="s">
        <v>124</v>
      </c>
    </row>
    <row r="233" s="2" customFormat="1">
      <c r="A233" s="39"/>
      <c r="B233" s="40"/>
      <c r="C233" s="219" t="s">
        <v>410</v>
      </c>
      <c r="D233" s="219" t="s">
        <v>126</v>
      </c>
      <c r="E233" s="220" t="s">
        <v>251</v>
      </c>
      <c r="F233" s="221" t="s">
        <v>252</v>
      </c>
      <c r="G233" s="222" t="s">
        <v>134</v>
      </c>
      <c r="H233" s="223">
        <v>724.89999999999998</v>
      </c>
      <c r="I233" s="224"/>
      <c r="J233" s="225">
        <f>ROUND(I233*H233,2)</f>
        <v>0</v>
      </c>
      <c r="K233" s="221" t="s">
        <v>135</v>
      </c>
      <c r="L233" s="45"/>
      <c r="M233" s="226" t="s">
        <v>1</v>
      </c>
      <c r="N233" s="227" t="s">
        <v>45</v>
      </c>
      <c r="O233" s="92"/>
      <c r="P233" s="228">
        <f>O233*H233</f>
        <v>0</v>
      </c>
      <c r="Q233" s="228">
        <v>0.00079000000000000001</v>
      </c>
      <c r="R233" s="228">
        <f>Q233*H233</f>
        <v>0.57267100000000004</v>
      </c>
      <c r="S233" s="228">
        <v>0.001</v>
      </c>
      <c r="T233" s="229">
        <f>S233*H233</f>
        <v>0.72489999999999999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0" t="s">
        <v>130</v>
      </c>
      <c r="AT233" s="230" t="s">
        <v>126</v>
      </c>
      <c r="AU233" s="230" t="s">
        <v>90</v>
      </c>
      <c r="AY233" s="18" t="s">
        <v>124</v>
      </c>
      <c r="BE233" s="231">
        <f>IF(N233="základní",J233,0)</f>
        <v>0</v>
      </c>
      <c r="BF233" s="231">
        <f>IF(N233="snížená",J233,0)</f>
        <v>0</v>
      </c>
      <c r="BG233" s="231">
        <f>IF(N233="zákl. přenesená",J233,0)</f>
        <v>0</v>
      </c>
      <c r="BH233" s="231">
        <f>IF(N233="sníž. přenesená",J233,0)</f>
        <v>0</v>
      </c>
      <c r="BI233" s="231">
        <f>IF(N233="nulová",J233,0)</f>
        <v>0</v>
      </c>
      <c r="BJ233" s="18" t="s">
        <v>88</v>
      </c>
      <c r="BK233" s="231">
        <f>ROUND(I233*H233,2)</f>
        <v>0</v>
      </c>
      <c r="BL233" s="18" t="s">
        <v>130</v>
      </c>
      <c r="BM233" s="230" t="s">
        <v>411</v>
      </c>
    </row>
    <row r="234" s="13" customFormat="1">
      <c r="A234" s="13"/>
      <c r="B234" s="232"/>
      <c r="C234" s="233"/>
      <c r="D234" s="234" t="s">
        <v>137</v>
      </c>
      <c r="E234" s="235" t="s">
        <v>1</v>
      </c>
      <c r="F234" s="236" t="s">
        <v>320</v>
      </c>
      <c r="G234" s="233"/>
      <c r="H234" s="235" t="s">
        <v>1</v>
      </c>
      <c r="I234" s="237"/>
      <c r="J234" s="233"/>
      <c r="K234" s="233"/>
      <c r="L234" s="238"/>
      <c r="M234" s="239"/>
      <c r="N234" s="240"/>
      <c r="O234" s="240"/>
      <c r="P234" s="240"/>
      <c r="Q234" s="240"/>
      <c r="R234" s="240"/>
      <c r="S234" s="240"/>
      <c r="T234" s="24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2" t="s">
        <v>137</v>
      </c>
      <c r="AU234" s="242" t="s">
        <v>90</v>
      </c>
      <c r="AV234" s="13" t="s">
        <v>88</v>
      </c>
      <c r="AW234" s="13" t="s">
        <v>36</v>
      </c>
      <c r="AX234" s="13" t="s">
        <v>80</v>
      </c>
      <c r="AY234" s="242" t="s">
        <v>124</v>
      </c>
    </row>
    <row r="235" s="13" customFormat="1">
      <c r="A235" s="13"/>
      <c r="B235" s="232"/>
      <c r="C235" s="233"/>
      <c r="D235" s="234" t="s">
        <v>137</v>
      </c>
      <c r="E235" s="235" t="s">
        <v>1</v>
      </c>
      <c r="F235" s="236" t="s">
        <v>412</v>
      </c>
      <c r="G235" s="233"/>
      <c r="H235" s="235" t="s">
        <v>1</v>
      </c>
      <c r="I235" s="237"/>
      <c r="J235" s="233"/>
      <c r="K235" s="233"/>
      <c r="L235" s="238"/>
      <c r="M235" s="239"/>
      <c r="N235" s="240"/>
      <c r="O235" s="240"/>
      <c r="P235" s="240"/>
      <c r="Q235" s="240"/>
      <c r="R235" s="240"/>
      <c r="S235" s="240"/>
      <c r="T235" s="24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2" t="s">
        <v>137</v>
      </c>
      <c r="AU235" s="242" t="s">
        <v>90</v>
      </c>
      <c r="AV235" s="13" t="s">
        <v>88</v>
      </c>
      <c r="AW235" s="13" t="s">
        <v>36</v>
      </c>
      <c r="AX235" s="13" t="s">
        <v>80</v>
      </c>
      <c r="AY235" s="242" t="s">
        <v>124</v>
      </c>
    </row>
    <row r="236" s="14" customFormat="1">
      <c r="A236" s="14"/>
      <c r="B236" s="243"/>
      <c r="C236" s="244"/>
      <c r="D236" s="234" t="s">
        <v>137</v>
      </c>
      <c r="E236" s="245" t="s">
        <v>1</v>
      </c>
      <c r="F236" s="246" t="s">
        <v>413</v>
      </c>
      <c r="G236" s="244"/>
      <c r="H236" s="247">
        <v>86.400000000000006</v>
      </c>
      <c r="I236" s="248"/>
      <c r="J236" s="244"/>
      <c r="K236" s="244"/>
      <c r="L236" s="249"/>
      <c r="M236" s="250"/>
      <c r="N236" s="251"/>
      <c r="O236" s="251"/>
      <c r="P236" s="251"/>
      <c r="Q236" s="251"/>
      <c r="R236" s="251"/>
      <c r="S236" s="251"/>
      <c r="T236" s="252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3" t="s">
        <v>137</v>
      </c>
      <c r="AU236" s="253" t="s">
        <v>90</v>
      </c>
      <c r="AV236" s="14" t="s">
        <v>90</v>
      </c>
      <c r="AW236" s="14" t="s">
        <v>36</v>
      </c>
      <c r="AX236" s="14" t="s">
        <v>80</v>
      </c>
      <c r="AY236" s="253" t="s">
        <v>124</v>
      </c>
    </row>
    <row r="237" s="14" customFormat="1">
      <c r="A237" s="14"/>
      <c r="B237" s="243"/>
      <c r="C237" s="244"/>
      <c r="D237" s="234" t="s">
        <v>137</v>
      </c>
      <c r="E237" s="245" t="s">
        <v>1</v>
      </c>
      <c r="F237" s="246" t="s">
        <v>414</v>
      </c>
      <c r="G237" s="244"/>
      <c r="H237" s="247">
        <v>144</v>
      </c>
      <c r="I237" s="248"/>
      <c r="J237" s="244"/>
      <c r="K237" s="244"/>
      <c r="L237" s="249"/>
      <c r="M237" s="250"/>
      <c r="N237" s="251"/>
      <c r="O237" s="251"/>
      <c r="P237" s="251"/>
      <c r="Q237" s="251"/>
      <c r="R237" s="251"/>
      <c r="S237" s="251"/>
      <c r="T237" s="252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3" t="s">
        <v>137</v>
      </c>
      <c r="AU237" s="253" t="s">
        <v>90</v>
      </c>
      <c r="AV237" s="14" t="s">
        <v>90</v>
      </c>
      <c r="AW237" s="14" t="s">
        <v>36</v>
      </c>
      <c r="AX237" s="14" t="s">
        <v>80</v>
      </c>
      <c r="AY237" s="253" t="s">
        <v>124</v>
      </c>
    </row>
    <row r="238" s="14" customFormat="1">
      <c r="A238" s="14"/>
      <c r="B238" s="243"/>
      <c r="C238" s="244"/>
      <c r="D238" s="234" t="s">
        <v>137</v>
      </c>
      <c r="E238" s="245" t="s">
        <v>1</v>
      </c>
      <c r="F238" s="246" t="s">
        <v>415</v>
      </c>
      <c r="G238" s="244"/>
      <c r="H238" s="247">
        <v>14.1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137</v>
      </c>
      <c r="AU238" s="253" t="s">
        <v>90</v>
      </c>
      <c r="AV238" s="14" t="s">
        <v>90</v>
      </c>
      <c r="AW238" s="14" t="s">
        <v>36</v>
      </c>
      <c r="AX238" s="14" t="s">
        <v>80</v>
      </c>
      <c r="AY238" s="253" t="s">
        <v>124</v>
      </c>
    </row>
    <row r="239" s="14" customFormat="1">
      <c r="A239" s="14"/>
      <c r="B239" s="243"/>
      <c r="C239" s="244"/>
      <c r="D239" s="234" t="s">
        <v>137</v>
      </c>
      <c r="E239" s="245" t="s">
        <v>1</v>
      </c>
      <c r="F239" s="246" t="s">
        <v>416</v>
      </c>
      <c r="G239" s="244"/>
      <c r="H239" s="247">
        <v>130.5</v>
      </c>
      <c r="I239" s="248"/>
      <c r="J239" s="244"/>
      <c r="K239" s="244"/>
      <c r="L239" s="249"/>
      <c r="M239" s="250"/>
      <c r="N239" s="251"/>
      <c r="O239" s="251"/>
      <c r="P239" s="251"/>
      <c r="Q239" s="251"/>
      <c r="R239" s="251"/>
      <c r="S239" s="251"/>
      <c r="T239" s="252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3" t="s">
        <v>137</v>
      </c>
      <c r="AU239" s="253" t="s">
        <v>90</v>
      </c>
      <c r="AV239" s="14" t="s">
        <v>90</v>
      </c>
      <c r="AW239" s="14" t="s">
        <v>36</v>
      </c>
      <c r="AX239" s="14" t="s">
        <v>80</v>
      </c>
      <c r="AY239" s="253" t="s">
        <v>124</v>
      </c>
    </row>
    <row r="240" s="14" customFormat="1">
      <c r="A240" s="14"/>
      <c r="B240" s="243"/>
      <c r="C240" s="244"/>
      <c r="D240" s="234" t="s">
        <v>137</v>
      </c>
      <c r="E240" s="245" t="s">
        <v>1</v>
      </c>
      <c r="F240" s="246" t="s">
        <v>417</v>
      </c>
      <c r="G240" s="244"/>
      <c r="H240" s="247">
        <v>173.69999999999999</v>
      </c>
      <c r="I240" s="248"/>
      <c r="J240" s="244"/>
      <c r="K240" s="244"/>
      <c r="L240" s="249"/>
      <c r="M240" s="250"/>
      <c r="N240" s="251"/>
      <c r="O240" s="251"/>
      <c r="P240" s="251"/>
      <c r="Q240" s="251"/>
      <c r="R240" s="251"/>
      <c r="S240" s="251"/>
      <c r="T240" s="252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3" t="s">
        <v>137</v>
      </c>
      <c r="AU240" s="253" t="s">
        <v>90</v>
      </c>
      <c r="AV240" s="14" t="s">
        <v>90</v>
      </c>
      <c r="AW240" s="14" t="s">
        <v>36</v>
      </c>
      <c r="AX240" s="14" t="s">
        <v>80</v>
      </c>
      <c r="AY240" s="253" t="s">
        <v>124</v>
      </c>
    </row>
    <row r="241" s="14" customFormat="1">
      <c r="A241" s="14"/>
      <c r="B241" s="243"/>
      <c r="C241" s="244"/>
      <c r="D241" s="234" t="s">
        <v>137</v>
      </c>
      <c r="E241" s="245" t="s">
        <v>1</v>
      </c>
      <c r="F241" s="246" t="s">
        <v>418</v>
      </c>
      <c r="G241" s="244"/>
      <c r="H241" s="247">
        <v>72</v>
      </c>
      <c r="I241" s="248"/>
      <c r="J241" s="244"/>
      <c r="K241" s="244"/>
      <c r="L241" s="249"/>
      <c r="M241" s="250"/>
      <c r="N241" s="251"/>
      <c r="O241" s="251"/>
      <c r="P241" s="251"/>
      <c r="Q241" s="251"/>
      <c r="R241" s="251"/>
      <c r="S241" s="251"/>
      <c r="T241" s="252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3" t="s">
        <v>137</v>
      </c>
      <c r="AU241" s="253" t="s">
        <v>90</v>
      </c>
      <c r="AV241" s="14" t="s">
        <v>90</v>
      </c>
      <c r="AW241" s="14" t="s">
        <v>36</v>
      </c>
      <c r="AX241" s="14" t="s">
        <v>80</v>
      </c>
      <c r="AY241" s="253" t="s">
        <v>124</v>
      </c>
    </row>
    <row r="242" s="14" customFormat="1">
      <c r="A242" s="14"/>
      <c r="B242" s="243"/>
      <c r="C242" s="244"/>
      <c r="D242" s="234" t="s">
        <v>137</v>
      </c>
      <c r="E242" s="245" t="s">
        <v>1</v>
      </c>
      <c r="F242" s="246" t="s">
        <v>419</v>
      </c>
      <c r="G242" s="244"/>
      <c r="H242" s="247">
        <v>65</v>
      </c>
      <c r="I242" s="248"/>
      <c r="J242" s="244"/>
      <c r="K242" s="244"/>
      <c r="L242" s="249"/>
      <c r="M242" s="250"/>
      <c r="N242" s="251"/>
      <c r="O242" s="251"/>
      <c r="P242" s="251"/>
      <c r="Q242" s="251"/>
      <c r="R242" s="251"/>
      <c r="S242" s="251"/>
      <c r="T242" s="252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3" t="s">
        <v>137</v>
      </c>
      <c r="AU242" s="253" t="s">
        <v>90</v>
      </c>
      <c r="AV242" s="14" t="s">
        <v>90</v>
      </c>
      <c r="AW242" s="14" t="s">
        <v>36</v>
      </c>
      <c r="AX242" s="14" t="s">
        <v>80</v>
      </c>
      <c r="AY242" s="253" t="s">
        <v>124</v>
      </c>
    </row>
    <row r="243" s="14" customFormat="1">
      <c r="A243" s="14"/>
      <c r="B243" s="243"/>
      <c r="C243" s="244"/>
      <c r="D243" s="234" t="s">
        <v>137</v>
      </c>
      <c r="E243" s="245" t="s">
        <v>1</v>
      </c>
      <c r="F243" s="246" t="s">
        <v>420</v>
      </c>
      <c r="G243" s="244"/>
      <c r="H243" s="247">
        <v>39.200000000000003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137</v>
      </c>
      <c r="AU243" s="253" t="s">
        <v>90</v>
      </c>
      <c r="AV243" s="14" t="s">
        <v>90</v>
      </c>
      <c r="AW243" s="14" t="s">
        <v>36</v>
      </c>
      <c r="AX243" s="14" t="s">
        <v>80</v>
      </c>
      <c r="AY243" s="253" t="s">
        <v>124</v>
      </c>
    </row>
    <row r="244" s="16" customFormat="1">
      <c r="A244" s="16"/>
      <c r="B244" s="275"/>
      <c r="C244" s="276"/>
      <c r="D244" s="234" t="s">
        <v>137</v>
      </c>
      <c r="E244" s="277" t="s">
        <v>1</v>
      </c>
      <c r="F244" s="278" t="s">
        <v>196</v>
      </c>
      <c r="G244" s="276"/>
      <c r="H244" s="279">
        <v>724.89999999999998</v>
      </c>
      <c r="I244" s="280"/>
      <c r="J244" s="276"/>
      <c r="K244" s="276"/>
      <c r="L244" s="281"/>
      <c r="M244" s="282"/>
      <c r="N244" s="283"/>
      <c r="O244" s="283"/>
      <c r="P244" s="283"/>
      <c r="Q244" s="283"/>
      <c r="R244" s="283"/>
      <c r="S244" s="283"/>
      <c r="T244" s="284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T244" s="285" t="s">
        <v>137</v>
      </c>
      <c r="AU244" s="285" t="s">
        <v>90</v>
      </c>
      <c r="AV244" s="16" t="s">
        <v>130</v>
      </c>
      <c r="AW244" s="16" t="s">
        <v>36</v>
      </c>
      <c r="AX244" s="16" t="s">
        <v>88</v>
      </c>
      <c r="AY244" s="285" t="s">
        <v>124</v>
      </c>
    </row>
    <row r="245" s="2" customFormat="1" ht="33" customHeight="1">
      <c r="A245" s="39"/>
      <c r="B245" s="40"/>
      <c r="C245" s="219" t="s">
        <v>421</v>
      </c>
      <c r="D245" s="219" t="s">
        <v>126</v>
      </c>
      <c r="E245" s="220" t="s">
        <v>422</v>
      </c>
      <c r="F245" s="221" t="s">
        <v>423</v>
      </c>
      <c r="G245" s="222" t="s">
        <v>299</v>
      </c>
      <c r="H245" s="223">
        <v>377.48000000000002</v>
      </c>
      <c r="I245" s="224"/>
      <c r="J245" s="225">
        <f>ROUND(I245*H245,2)</f>
        <v>0</v>
      </c>
      <c r="K245" s="221" t="s">
        <v>135</v>
      </c>
      <c r="L245" s="45"/>
      <c r="M245" s="226" t="s">
        <v>1</v>
      </c>
      <c r="N245" s="227" t="s">
        <v>45</v>
      </c>
      <c r="O245" s="92"/>
      <c r="P245" s="228">
        <f>O245*H245</f>
        <v>0</v>
      </c>
      <c r="Q245" s="228">
        <v>0.0023999999999999998</v>
      </c>
      <c r="R245" s="228">
        <f>Q245*H245</f>
        <v>0.90595199999999998</v>
      </c>
      <c r="S245" s="228">
        <v>0</v>
      </c>
      <c r="T245" s="22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0" t="s">
        <v>130</v>
      </c>
      <c r="AT245" s="230" t="s">
        <v>126</v>
      </c>
      <c r="AU245" s="230" t="s">
        <v>90</v>
      </c>
      <c r="AY245" s="18" t="s">
        <v>124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8" t="s">
        <v>88</v>
      </c>
      <c r="BK245" s="231">
        <f>ROUND(I245*H245,2)</f>
        <v>0</v>
      </c>
      <c r="BL245" s="18" t="s">
        <v>130</v>
      </c>
      <c r="BM245" s="230" t="s">
        <v>424</v>
      </c>
    </row>
    <row r="246" s="13" customFormat="1">
      <c r="A246" s="13"/>
      <c r="B246" s="232"/>
      <c r="C246" s="233"/>
      <c r="D246" s="234" t="s">
        <v>137</v>
      </c>
      <c r="E246" s="235" t="s">
        <v>1</v>
      </c>
      <c r="F246" s="236" t="s">
        <v>425</v>
      </c>
      <c r="G246" s="233"/>
      <c r="H246" s="235" t="s">
        <v>1</v>
      </c>
      <c r="I246" s="237"/>
      <c r="J246" s="233"/>
      <c r="K246" s="233"/>
      <c r="L246" s="238"/>
      <c r="M246" s="239"/>
      <c r="N246" s="240"/>
      <c r="O246" s="240"/>
      <c r="P246" s="240"/>
      <c r="Q246" s="240"/>
      <c r="R246" s="240"/>
      <c r="S246" s="240"/>
      <c r="T246" s="24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2" t="s">
        <v>137</v>
      </c>
      <c r="AU246" s="242" t="s">
        <v>90</v>
      </c>
      <c r="AV246" s="13" t="s">
        <v>88</v>
      </c>
      <c r="AW246" s="13" t="s">
        <v>36</v>
      </c>
      <c r="AX246" s="13" t="s">
        <v>80</v>
      </c>
      <c r="AY246" s="242" t="s">
        <v>124</v>
      </c>
    </row>
    <row r="247" s="14" customFormat="1">
      <c r="A247" s="14"/>
      <c r="B247" s="243"/>
      <c r="C247" s="244"/>
      <c r="D247" s="234" t="s">
        <v>137</v>
      </c>
      <c r="E247" s="245" t="s">
        <v>1</v>
      </c>
      <c r="F247" s="246" t="s">
        <v>426</v>
      </c>
      <c r="G247" s="244"/>
      <c r="H247" s="247">
        <v>377.48000000000002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3" t="s">
        <v>137</v>
      </c>
      <c r="AU247" s="253" t="s">
        <v>90</v>
      </c>
      <c r="AV247" s="14" t="s">
        <v>90</v>
      </c>
      <c r="AW247" s="14" t="s">
        <v>36</v>
      </c>
      <c r="AX247" s="14" t="s">
        <v>88</v>
      </c>
      <c r="AY247" s="253" t="s">
        <v>124</v>
      </c>
    </row>
    <row r="248" s="2" customFormat="1">
      <c r="A248" s="39"/>
      <c r="B248" s="40"/>
      <c r="C248" s="219" t="s">
        <v>427</v>
      </c>
      <c r="D248" s="219" t="s">
        <v>126</v>
      </c>
      <c r="E248" s="220" t="s">
        <v>428</v>
      </c>
      <c r="F248" s="221" t="s">
        <v>429</v>
      </c>
      <c r="G248" s="222" t="s">
        <v>221</v>
      </c>
      <c r="H248" s="223">
        <v>3020</v>
      </c>
      <c r="I248" s="224"/>
      <c r="J248" s="225">
        <f>ROUND(I248*H248,2)</f>
        <v>0</v>
      </c>
      <c r="K248" s="221" t="s">
        <v>1</v>
      </c>
      <c r="L248" s="45"/>
      <c r="M248" s="226" t="s">
        <v>1</v>
      </c>
      <c r="N248" s="227" t="s">
        <v>45</v>
      </c>
      <c r="O248" s="92"/>
      <c r="P248" s="228">
        <f>O248*H248</f>
        <v>0</v>
      </c>
      <c r="Q248" s="228">
        <v>0.00055999999999999995</v>
      </c>
      <c r="R248" s="228">
        <f>Q248*H248</f>
        <v>1.6911999999999998</v>
      </c>
      <c r="S248" s="228">
        <v>0</v>
      </c>
      <c r="T248" s="22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0" t="s">
        <v>130</v>
      </c>
      <c r="AT248" s="230" t="s">
        <v>126</v>
      </c>
      <c r="AU248" s="230" t="s">
        <v>90</v>
      </c>
      <c r="AY248" s="18" t="s">
        <v>124</v>
      </c>
      <c r="BE248" s="231">
        <f>IF(N248="základní",J248,0)</f>
        <v>0</v>
      </c>
      <c r="BF248" s="231">
        <f>IF(N248="snížená",J248,0)</f>
        <v>0</v>
      </c>
      <c r="BG248" s="231">
        <f>IF(N248="zákl. přenesená",J248,0)</f>
        <v>0</v>
      </c>
      <c r="BH248" s="231">
        <f>IF(N248="sníž. přenesená",J248,0)</f>
        <v>0</v>
      </c>
      <c r="BI248" s="231">
        <f>IF(N248="nulová",J248,0)</f>
        <v>0</v>
      </c>
      <c r="BJ248" s="18" t="s">
        <v>88</v>
      </c>
      <c r="BK248" s="231">
        <f>ROUND(I248*H248,2)</f>
        <v>0</v>
      </c>
      <c r="BL248" s="18" t="s">
        <v>130</v>
      </c>
      <c r="BM248" s="230" t="s">
        <v>430</v>
      </c>
    </row>
    <row r="249" s="14" customFormat="1">
      <c r="A249" s="14"/>
      <c r="B249" s="243"/>
      <c r="C249" s="244"/>
      <c r="D249" s="234" t="s">
        <v>137</v>
      </c>
      <c r="E249" s="245" t="s">
        <v>1</v>
      </c>
      <c r="F249" s="246" t="s">
        <v>431</v>
      </c>
      <c r="G249" s="244"/>
      <c r="H249" s="247">
        <v>3019.8400000000001</v>
      </c>
      <c r="I249" s="248"/>
      <c r="J249" s="244"/>
      <c r="K249" s="244"/>
      <c r="L249" s="249"/>
      <c r="M249" s="250"/>
      <c r="N249" s="251"/>
      <c r="O249" s="251"/>
      <c r="P249" s="251"/>
      <c r="Q249" s="251"/>
      <c r="R249" s="251"/>
      <c r="S249" s="251"/>
      <c r="T249" s="252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3" t="s">
        <v>137</v>
      </c>
      <c r="AU249" s="253" t="s">
        <v>90</v>
      </c>
      <c r="AV249" s="14" t="s">
        <v>90</v>
      </c>
      <c r="AW249" s="14" t="s">
        <v>36</v>
      </c>
      <c r="AX249" s="14" t="s">
        <v>80</v>
      </c>
      <c r="AY249" s="253" t="s">
        <v>124</v>
      </c>
    </row>
    <row r="250" s="14" customFormat="1">
      <c r="A250" s="14"/>
      <c r="B250" s="243"/>
      <c r="C250" s="244"/>
      <c r="D250" s="234" t="s">
        <v>137</v>
      </c>
      <c r="E250" s="245" t="s">
        <v>1</v>
      </c>
      <c r="F250" s="246" t="s">
        <v>432</v>
      </c>
      <c r="G250" s="244"/>
      <c r="H250" s="247">
        <v>3020</v>
      </c>
      <c r="I250" s="248"/>
      <c r="J250" s="244"/>
      <c r="K250" s="244"/>
      <c r="L250" s="249"/>
      <c r="M250" s="250"/>
      <c r="N250" s="251"/>
      <c r="O250" s="251"/>
      <c r="P250" s="251"/>
      <c r="Q250" s="251"/>
      <c r="R250" s="251"/>
      <c r="S250" s="251"/>
      <c r="T250" s="252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3" t="s">
        <v>137</v>
      </c>
      <c r="AU250" s="253" t="s">
        <v>90</v>
      </c>
      <c r="AV250" s="14" t="s">
        <v>90</v>
      </c>
      <c r="AW250" s="14" t="s">
        <v>36</v>
      </c>
      <c r="AX250" s="14" t="s">
        <v>88</v>
      </c>
      <c r="AY250" s="253" t="s">
        <v>124</v>
      </c>
    </row>
    <row r="251" s="2" customFormat="1" ht="21.75" customHeight="1">
      <c r="A251" s="39"/>
      <c r="B251" s="40"/>
      <c r="C251" s="219" t="s">
        <v>433</v>
      </c>
      <c r="D251" s="219" t="s">
        <v>126</v>
      </c>
      <c r="E251" s="220" t="s">
        <v>434</v>
      </c>
      <c r="F251" s="221" t="s">
        <v>435</v>
      </c>
      <c r="G251" s="222" t="s">
        <v>283</v>
      </c>
      <c r="H251" s="223">
        <v>102.19</v>
      </c>
      <c r="I251" s="224"/>
      <c r="J251" s="225">
        <f>ROUND(I251*H251,2)</f>
        <v>0</v>
      </c>
      <c r="K251" s="221" t="s">
        <v>1</v>
      </c>
      <c r="L251" s="45"/>
      <c r="M251" s="226" t="s">
        <v>1</v>
      </c>
      <c r="N251" s="227" t="s">
        <v>45</v>
      </c>
      <c r="O251" s="92"/>
      <c r="P251" s="228">
        <f>O251*H251</f>
        <v>0</v>
      </c>
      <c r="Q251" s="228">
        <v>0</v>
      </c>
      <c r="R251" s="228">
        <f>Q251*H251</f>
        <v>0</v>
      </c>
      <c r="S251" s="228">
        <v>0</v>
      </c>
      <c r="T251" s="22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0" t="s">
        <v>130</v>
      </c>
      <c r="AT251" s="230" t="s">
        <v>126</v>
      </c>
      <c r="AU251" s="230" t="s">
        <v>90</v>
      </c>
      <c r="AY251" s="18" t="s">
        <v>124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8" t="s">
        <v>88</v>
      </c>
      <c r="BK251" s="231">
        <f>ROUND(I251*H251,2)</f>
        <v>0</v>
      </c>
      <c r="BL251" s="18" t="s">
        <v>130</v>
      </c>
      <c r="BM251" s="230" t="s">
        <v>436</v>
      </c>
    </row>
    <row r="252" s="13" customFormat="1">
      <c r="A252" s="13"/>
      <c r="B252" s="232"/>
      <c r="C252" s="233"/>
      <c r="D252" s="234" t="s">
        <v>137</v>
      </c>
      <c r="E252" s="235" t="s">
        <v>1</v>
      </c>
      <c r="F252" s="236" t="s">
        <v>437</v>
      </c>
      <c r="G252" s="233"/>
      <c r="H252" s="235" t="s">
        <v>1</v>
      </c>
      <c r="I252" s="237"/>
      <c r="J252" s="233"/>
      <c r="K252" s="233"/>
      <c r="L252" s="238"/>
      <c r="M252" s="239"/>
      <c r="N252" s="240"/>
      <c r="O252" s="240"/>
      <c r="P252" s="240"/>
      <c r="Q252" s="240"/>
      <c r="R252" s="240"/>
      <c r="S252" s="240"/>
      <c r="T252" s="24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2" t="s">
        <v>137</v>
      </c>
      <c r="AU252" s="242" t="s">
        <v>90</v>
      </c>
      <c r="AV252" s="13" t="s">
        <v>88</v>
      </c>
      <c r="AW252" s="13" t="s">
        <v>36</v>
      </c>
      <c r="AX252" s="13" t="s">
        <v>80</v>
      </c>
      <c r="AY252" s="242" t="s">
        <v>124</v>
      </c>
    </row>
    <row r="253" s="14" customFormat="1">
      <c r="A253" s="14"/>
      <c r="B253" s="243"/>
      <c r="C253" s="244"/>
      <c r="D253" s="234" t="s">
        <v>137</v>
      </c>
      <c r="E253" s="245" t="s">
        <v>1</v>
      </c>
      <c r="F253" s="246" t="s">
        <v>438</v>
      </c>
      <c r="G253" s="244"/>
      <c r="H253" s="247">
        <v>102.19</v>
      </c>
      <c r="I253" s="248"/>
      <c r="J253" s="244"/>
      <c r="K253" s="244"/>
      <c r="L253" s="249"/>
      <c r="M253" s="250"/>
      <c r="N253" s="251"/>
      <c r="O253" s="251"/>
      <c r="P253" s="251"/>
      <c r="Q253" s="251"/>
      <c r="R253" s="251"/>
      <c r="S253" s="251"/>
      <c r="T253" s="252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3" t="s">
        <v>137</v>
      </c>
      <c r="AU253" s="253" t="s">
        <v>90</v>
      </c>
      <c r="AV253" s="14" t="s">
        <v>90</v>
      </c>
      <c r="AW253" s="14" t="s">
        <v>36</v>
      </c>
      <c r="AX253" s="14" t="s">
        <v>88</v>
      </c>
      <c r="AY253" s="253" t="s">
        <v>124</v>
      </c>
    </row>
    <row r="254" s="2" customFormat="1" ht="21.75" customHeight="1">
      <c r="A254" s="39"/>
      <c r="B254" s="40"/>
      <c r="C254" s="219" t="s">
        <v>439</v>
      </c>
      <c r="D254" s="219" t="s">
        <v>126</v>
      </c>
      <c r="E254" s="220" t="s">
        <v>440</v>
      </c>
      <c r="F254" s="221" t="s">
        <v>441</v>
      </c>
      <c r="G254" s="222" t="s">
        <v>283</v>
      </c>
      <c r="H254" s="223">
        <v>102.19</v>
      </c>
      <c r="I254" s="224"/>
      <c r="J254" s="225">
        <f>ROUND(I254*H254,2)</f>
        <v>0</v>
      </c>
      <c r="K254" s="221" t="s">
        <v>1</v>
      </c>
      <c r="L254" s="45"/>
      <c r="M254" s="226" t="s">
        <v>1</v>
      </c>
      <c r="N254" s="227" t="s">
        <v>45</v>
      </c>
      <c r="O254" s="92"/>
      <c r="P254" s="228">
        <f>O254*H254</f>
        <v>0</v>
      </c>
      <c r="Q254" s="228">
        <v>0</v>
      </c>
      <c r="R254" s="228">
        <f>Q254*H254</f>
        <v>0</v>
      </c>
      <c r="S254" s="228">
        <v>0</v>
      </c>
      <c r="T254" s="229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0" t="s">
        <v>130</v>
      </c>
      <c r="AT254" s="230" t="s">
        <v>126</v>
      </c>
      <c r="AU254" s="230" t="s">
        <v>90</v>
      </c>
      <c r="AY254" s="18" t="s">
        <v>124</v>
      </c>
      <c r="BE254" s="231">
        <f>IF(N254="základní",J254,0)</f>
        <v>0</v>
      </c>
      <c r="BF254" s="231">
        <f>IF(N254="snížená",J254,0)</f>
        <v>0</v>
      </c>
      <c r="BG254" s="231">
        <f>IF(N254="zákl. přenesená",J254,0)</f>
        <v>0</v>
      </c>
      <c r="BH254" s="231">
        <f>IF(N254="sníž. přenesená",J254,0)</f>
        <v>0</v>
      </c>
      <c r="BI254" s="231">
        <f>IF(N254="nulová",J254,0)</f>
        <v>0</v>
      </c>
      <c r="BJ254" s="18" t="s">
        <v>88</v>
      </c>
      <c r="BK254" s="231">
        <f>ROUND(I254*H254,2)</f>
        <v>0</v>
      </c>
      <c r="BL254" s="18" t="s">
        <v>130</v>
      </c>
      <c r="BM254" s="230" t="s">
        <v>442</v>
      </c>
    </row>
    <row r="255" s="2" customFormat="1" ht="16.5" customHeight="1">
      <c r="A255" s="39"/>
      <c r="B255" s="40"/>
      <c r="C255" s="219" t="s">
        <v>443</v>
      </c>
      <c r="D255" s="219" t="s">
        <v>126</v>
      </c>
      <c r="E255" s="220" t="s">
        <v>444</v>
      </c>
      <c r="F255" s="221" t="s">
        <v>445</v>
      </c>
      <c r="G255" s="222" t="s">
        <v>283</v>
      </c>
      <c r="H255" s="223">
        <v>102.19</v>
      </c>
      <c r="I255" s="224"/>
      <c r="J255" s="225">
        <f>ROUND(I255*H255,2)</f>
        <v>0</v>
      </c>
      <c r="K255" s="221" t="s">
        <v>1</v>
      </c>
      <c r="L255" s="45"/>
      <c r="M255" s="226" t="s">
        <v>1</v>
      </c>
      <c r="N255" s="227" t="s">
        <v>45</v>
      </c>
      <c r="O255" s="92"/>
      <c r="P255" s="228">
        <f>O255*H255</f>
        <v>0</v>
      </c>
      <c r="Q255" s="228">
        <v>0</v>
      </c>
      <c r="R255" s="228">
        <f>Q255*H255</f>
        <v>0</v>
      </c>
      <c r="S255" s="228">
        <v>0</v>
      </c>
      <c r="T255" s="229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0" t="s">
        <v>130</v>
      </c>
      <c r="AT255" s="230" t="s">
        <v>126</v>
      </c>
      <c r="AU255" s="230" t="s">
        <v>90</v>
      </c>
      <c r="AY255" s="18" t="s">
        <v>124</v>
      </c>
      <c r="BE255" s="231">
        <f>IF(N255="základní",J255,0)</f>
        <v>0</v>
      </c>
      <c r="BF255" s="231">
        <f>IF(N255="snížená",J255,0)</f>
        <v>0</v>
      </c>
      <c r="BG255" s="231">
        <f>IF(N255="zákl. přenesená",J255,0)</f>
        <v>0</v>
      </c>
      <c r="BH255" s="231">
        <f>IF(N255="sníž. přenesená",J255,0)</f>
        <v>0</v>
      </c>
      <c r="BI255" s="231">
        <f>IF(N255="nulová",J255,0)</f>
        <v>0</v>
      </c>
      <c r="BJ255" s="18" t="s">
        <v>88</v>
      </c>
      <c r="BK255" s="231">
        <f>ROUND(I255*H255,2)</f>
        <v>0</v>
      </c>
      <c r="BL255" s="18" t="s">
        <v>130</v>
      </c>
      <c r="BM255" s="230" t="s">
        <v>446</v>
      </c>
    </row>
    <row r="256" s="2" customFormat="1" ht="16.5" customHeight="1">
      <c r="A256" s="39"/>
      <c r="B256" s="40"/>
      <c r="C256" s="219" t="s">
        <v>447</v>
      </c>
      <c r="D256" s="219" t="s">
        <v>126</v>
      </c>
      <c r="E256" s="220" t="s">
        <v>256</v>
      </c>
      <c r="F256" s="221" t="s">
        <v>257</v>
      </c>
      <c r="G256" s="222" t="s">
        <v>176</v>
      </c>
      <c r="H256" s="223">
        <v>18.936</v>
      </c>
      <c r="I256" s="224"/>
      <c r="J256" s="225">
        <f>ROUND(I256*H256,2)</f>
        <v>0</v>
      </c>
      <c r="K256" s="221" t="s">
        <v>135</v>
      </c>
      <c r="L256" s="45"/>
      <c r="M256" s="226" t="s">
        <v>1</v>
      </c>
      <c r="N256" s="227" t="s">
        <v>45</v>
      </c>
      <c r="O256" s="92"/>
      <c r="P256" s="228">
        <f>O256*H256</f>
        <v>0</v>
      </c>
      <c r="Q256" s="228">
        <v>1.05168</v>
      </c>
      <c r="R256" s="228">
        <f>Q256*H256</f>
        <v>19.914612479999999</v>
      </c>
      <c r="S256" s="228">
        <v>0</v>
      </c>
      <c r="T256" s="229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30" t="s">
        <v>130</v>
      </c>
      <c r="AT256" s="230" t="s">
        <v>126</v>
      </c>
      <c r="AU256" s="230" t="s">
        <v>90</v>
      </c>
      <c r="AY256" s="18" t="s">
        <v>124</v>
      </c>
      <c r="BE256" s="231">
        <f>IF(N256="základní",J256,0)</f>
        <v>0</v>
      </c>
      <c r="BF256" s="231">
        <f>IF(N256="snížená",J256,0)</f>
        <v>0</v>
      </c>
      <c r="BG256" s="231">
        <f>IF(N256="zákl. přenesená",J256,0)</f>
        <v>0</v>
      </c>
      <c r="BH256" s="231">
        <f>IF(N256="sníž. přenesená",J256,0)</f>
        <v>0</v>
      </c>
      <c r="BI256" s="231">
        <f>IF(N256="nulová",J256,0)</f>
        <v>0</v>
      </c>
      <c r="BJ256" s="18" t="s">
        <v>88</v>
      </c>
      <c r="BK256" s="231">
        <f>ROUND(I256*H256,2)</f>
        <v>0</v>
      </c>
      <c r="BL256" s="18" t="s">
        <v>130</v>
      </c>
      <c r="BM256" s="230" t="s">
        <v>448</v>
      </c>
    </row>
    <row r="257" s="13" customFormat="1">
      <c r="A257" s="13"/>
      <c r="B257" s="232"/>
      <c r="C257" s="233"/>
      <c r="D257" s="234" t="s">
        <v>137</v>
      </c>
      <c r="E257" s="235" t="s">
        <v>1</v>
      </c>
      <c r="F257" s="236" t="s">
        <v>320</v>
      </c>
      <c r="G257" s="233"/>
      <c r="H257" s="235" t="s">
        <v>1</v>
      </c>
      <c r="I257" s="237"/>
      <c r="J257" s="233"/>
      <c r="K257" s="233"/>
      <c r="L257" s="238"/>
      <c r="M257" s="239"/>
      <c r="N257" s="240"/>
      <c r="O257" s="240"/>
      <c r="P257" s="240"/>
      <c r="Q257" s="240"/>
      <c r="R257" s="240"/>
      <c r="S257" s="240"/>
      <c r="T257" s="241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2" t="s">
        <v>137</v>
      </c>
      <c r="AU257" s="242" t="s">
        <v>90</v>
      </c>
      <c r="AV257" s="13" t="s">
        <v>88</v>
      </c>
      <c r="AW257" s="13" t="s">
        <v>36</v>
      </c>
      <c r="AX257" s="13" t="s">
        <v>80</v>
      </c>
      <c r="AY257" s="242" t="s">
        <v>124</v>
      </c>
    </row>
    <row r="258" s="14" customFormat="1">
      <c r="A258" s="14"/>
      <c r="B258" s="243"/>
      <c r="C258" s="244"/>
      <c r="D258" s="234" t="s">
        <v>137</v>
      </c>
      <c r="E258" s="245" t="s">
        <v>1</v>
      </c>
      <c r="F258" s="246" t="s">
        <v>449</v>
      </c>
      <c r="G258" s="244"/>
      <c r="H258" s="247">
        <v>18.936</v>
      </c>
      <c r="I258" s="248"/>
      <c r="J258" s="244"/>
      <c r="K258" s="244"/>
      <c r="L258" s="249"/>
      <c r="M258" s="250"/>
      <c r="N258" s="251"/>
      <c r="O258" s="251"/>
      <c r="P258" s="251"/>
      <c r="Q258" s="251"/>
      <c r="R258" s="251"/>
      <c r="S258" s="251"/>
      <c r="T258" s="252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53" t="s">
        <v>137</v>
      </c>
      <c r="AU258" s="253" t="s">
        <v>90</v>
      </c>
      <c r="AV258" s="14" t="s">
        <v>90</v>
      </c>
      <c r="AW258" s="14" t="s">
        <v>36</v>
      </c>
      <c r="AX258" s="14" t="s">
        <v>88</v>
      </c>
      <c r="AY258" s="253" t="s">
        <v>124</v>
      </c>
    </row>
    <row r="259" s="2" customFormat="1">
      <c r="A259" s="39"/>
      <c r="B259" s="40"/>
      <c r="C259" s="219" t="s">
        <v>450</v>
      </c>
      <c r="D259" s="219" t="s">
        <v>126</v>
      </c>
      <c r="E259" s="220" t="s">
        <v>451</v>
      </c>
      <c r="F259" s="221" t="s">
        <v>452</v>
      </c>
      <c r="G259" s="222" t="s">
        <v>176</v>
      </c>
      <c r="H259" s="223">
        <v>18.936</v>
      </c>
      <c r="I259" s="224"/>
      <c r="J259" s="225">
        <f>ROUND(I259*H259,2)</f>
        <v>0</v>
      </c>
      <c r="K259" s="221" t="s">
        <v>135</v>
      </c>
      <c r="L259" s="45"/>
      <c r="M259" s="226" t="s">
        <v>1</v>
      </c>
      <c r="N259" s="227" t="s">
        <v>45</v>
      </c>
      <c r="O259" s="92"/>
      <c r="P259" s="228">
        <f>O259*H259</f>
        <v>0</v>
      </c>
      <c r="Q259" s="228">
        <v>0</v>
      </c>
      <c r="R259" s="228">
        <f>Q259*H259</f>
        <v>0</v>
      </c>
      <c r="S259" s="228">
        <v>0</v>
      </c>
      <c r="T259" s="22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0" t="s">
        <v>130</v>
      </c>
      <c r="AT259" s="230" t="s">
        <v>126</v>
      </c>
      <c r="AU259" s="230" t="s">
        <v>90</v>
      </c>
      <c r="AY259" s="18" t="s">
        <v>124</v>
      </c>
      <c r="BE259" s="231">
        <f>IF(N259="základní",J259,0)</f>
        <v>0</v>
      </c>
      <c r="BF259" s="231">
        <f>IF(N259="snížená",J259,0)</f>
        <v>0</v>
      </c>
      <c r="BG259" s="231">
        <f>IF(N259="zákl. přenesená",J259,0)</f>
        <v>0</v>
      </c>
      <c r="BH259" s="231">
        <f>IF(N259="sníž. přenesená",J259,0)</f>
        <v>0</v>
      </c>
      <c r="BI259" s="231">
        <f>IF(N259="nulová",J259,0)</f>
        <v>0</v>
      </c>
      <c r="BJ259" s="18" t="s">
        <v>88</v>
      </c>
      <c r="BK259" s="231">
        <f>ROUND(I259*H259,2)</f>
        <v>0</v>
      </c>
      <c r="BL259" s="18" t="s">
        <v>130</v>
      </c>
      <c r="BM259" s="230" t="s">
        <v>453</v>
      </c>
    </row>
    <row r="260" s="12" customFormat="1" ht="22.8" customHeight="1">
      <c r="A260" s="12"/>
      <c r="B260" s="203"/>
      <c r="C260" s="204"/>
      <c r="D260" s="205" t="s">
        <v>79</v>
      </c>
      <c r="E260" s="217" t="s">
        <v>454</v>
      </c>
      <c r="F260" s="217" t="s">
        <v>455</v>
      </c>
      <c r="G260" s="204"/>
      <c r="H260" s="204"/>
      <c r="I260" s="207"/>
      <c r="J260" s="218">
        <f>BK260</f>
        <v>0</v>
      </c>
      <c r="K260" s="204"/>
      <c r="L260" s="209"/>
      <c r="M260" s="210"/>
      <c r="N260" s="211"/>
      <c r="O260" s="211"/>
      <c r="P260" s="212">
        <f>SUM(P261:P299)</f>
        <v>0</v>
      </c>
      <c r="Q260" s="211"/>
      <c r="R260" s="212">
        <f>SUM(R261:R299)</f>
        <v>0</v>
      </c>
      <c r="S260" s="211"/>
      <c r="T260" s="213">
        <f>SUM(T261:T299)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14" t="s">
        <v>88</v>
      </c>
      <c r="AT260" s="215" t="s">
        <v>79</v>
      </c>
      <c r="AU260" s="215" t="s">
        <v>88</v>
      </c>
      <c r="AY260" s="214" t="s">
        <v>124</v>
      </c>
      <c r="BK260" s="216">
        <f>SUM(BK261:BK299)</f>
        <v>0</v>
      </c>
    </row>
    <row r="261" s="2" customFormat="1">
      <c r="A261" s="39"/>
      <c r="B261" s="40"/>
      <c r="C261" s="219" t="s">
        <v>456</v>
      </c>
      <c r="D261" s="219" t="s">
        <v>126</v>
      </c>
      <c r="E261" s="220" t="s">
        <v>457</v>
      </c>
      <c r="F261" s="221" t="s">
        <v>458</v>
      </c>
      <c r="G261" s="222" t="s">
        <v>176</v>
      </c>
      <c r="H261" s="223">
        <v>244.93600000000001</v>
      </c>
      <c r="I261" s="224"/>
      <c r="J261" s="225">
        <f>ROUND(I261*H261,2)</f>
        <v>0</v>
      </c>
      <c r="K261" s="221" t="s">
        <v>135</v>
      </c>
      <c r="L261" s="45"/>
      <c r="M261" s="226" t="s">
        <v>1</v>
      </c>
      <c r="N261" s="227" t="s">
        <v>45</v>
      </c>
      <c r="O261" s="92"/>
      <c r="P261" s="228">
        <f>O261*H261</f>
        <v>0</v>
      </c>
      <c r="Q261" s="228">
        <v>0</v>
      </c>
      <c r="R261" s="228">
        <f>Q261*H261</f>
        <v>0</v>
      </c>
      <c r="S261" s="228">
        <v>0</v>
      </c>
      <c r="T261" s="22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0" t="s">
        <v>130</v>
      </c>
      <c r="AT261" s="230" t="s">
        <v>126</v>
      </c>
      <c r="AU261" s="230" t="s">
        <v>90</v>
      </c>
      <c r="AY261" s="18" t="s">
        <v>124</v>
      </c>
      <c r="BE261" s="231">
        <f>IF(N261="základní",J261,0)</f>
        <v>0</v>
      </c>
      <c r="BF261" s="231">
        <f>IF(N261="snížená",J261,0)</f>
        <v>0</v>
      </c>
      <c r="BG261" s="231">
        <f>IF(N261="zákl. přenesená",J261,0)</f>
        <v>0</v>
      </c>
      <c r="BH261" s="231">
        <f>IF(N261="sníž. přenesená",J261,0)</f>
        <v>0</v>
      </c>
      <c r="BI261" s="231">
        <f>IF(N261="nulová",J261,0)</f>
        <v>0</v>
      </c>
      <c r="BJ261" s="18" t="s">
        <v>88</v>
      </c>
      <c r="BK261" s="231">
        <f>ROUND(I261*H261,2)</f>
        <v>0</v>
      </c>
      <c r="BL261" s="18" t="s">
        <v>130</v>
      </c>
      <c r="BM261" s="230" t="s">
        <v>459</v>
      </c>
    </row>
    <row r="262" s="14" customFormat="1">
      <c r="A262" s="14"/>
      <c r="B262" s="243"/>
      <c r="C262" s="244"/>
      <c r="D262" s="234" t="s">
        <v>137</v>
      </c>
      <c r="E262" s="245" t="s">
        <v>1</v>
      </c>
      <c r="F262" s="246" t="s">
        <v>460</v>
      </c>
      <c r="G262" s="244"/>
      <c r="H262" s="247">
        <v>13.300000000000001</v>
      </c>
      <c r="I262" s="248"/>
      <c r="J262" s="244"/>
      <c r="K262" s="244"/>
      <c r="L262" s="249"/>
      <c r="M262" s="250"/>
      <c r="N262" s="251"/>
      <c r="O262" s="251"/>
      <c r="P262" s="251"/>
      <c r="Q262" s="251"/>
      <c r="R262" s="251"/>
      <c r="S262" s="251"/>
      <c r="T262" s="252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3" t="s">
        <v>137</v>
      </c>
      <c r="AU262" s="253" t="s">
        <v>90</v>
      </c>
      <c r="AV262" s="14" t="s">
        <v>90</v>
      </c>
      <c r="AW262" s="14" t="s">
        <v>36</v>
      </c>
      <c r="AX262" s="14" t="s">
        <v>80</v>
      </c>
      <c r="AY262" s="253" t="s">
        <v>124</v>
      </c>
    </row>
    <row r="263" s="14" customFormat="1">
      <c r="A263" s="14"/>
      <c r="B263" s="243"/>
      <c r="C263" s="244"/>
      <c r="D263" s="234" t="s">
        <v>137</v>
      </c>
      <c r="E263" s="245" t="s">
        <v>1</v>
      </c>
      <c r="F263" s="246" t="s">
        <v>461</v>
      </c>
      <c r="G263" s="244"/>
      <c r="H263" s="247">
        <v>7.8899999999999997</v>
      </c>
      <c r="I263" s="248"/>
      <c r="J263" s="244"/>
      <c r="K263" s="244"/>
      <c r="L263" s="249"/>
      <c r="M263" s="250"/>
      <c r="N263" s="251"/>
      <c r="O263" s="251"/>
      <c r="P263" s="251"/>
      <c r="Q263" s="251"/>
      <c r="R263" s="251"/>
      <c r="S263" s="251"/>
      <c r="T263" s="252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3" t="s">
        <v>137</v>
      </c>
      <c r="AU263" s="253" t="s">
        <v>90</v>
      </c>
      <c r="AV263" s="14" t="s">
        <v>90</v>
      </c>
      <c r="AW263" s="14" t="s">
        <v>36</v>
      </c>
      <c r="AX263" s="14" t="s">
        <v>80</v>
      </c>
      <c r="AY263" s="253" t="s">
        <v>124</v>
      </c>
    </row>
    <row r="264" s="14" customFormat="1">
      <c r="A264" s="14"/>
      <c r="B264" s="243"/>
      <c r="C264" s="244"/>
      <c r="D264" s="234" t="s">
        <v>137</v>
      </c>
      <c r="E264" s="245" t="s">
        <v>1</v>
      </c>
      <c r="F264" s="246" t="s">
        <v>462</v>
      </c>
      <c r="G264" s="244"/>
      <c r="H264" s="247">
        <v>20.829999999999998</v>
      </c>
      <c r="I264" s="248"/>
      <c r="J264" s="244"/>
      <c r="K264" s="244"/>
      <c r="L264" s="249"/>
      <c r="M264" s="250"/>
      <c r="N264" s="251"/>
      <c r="O264" s="251"/>
      <c r="P264" s="251"/>
      <c r="Q264" s="251"/>
      <c r="R264" s="251"/>
      <c r="S264" s="251"/>
      <c r="T264" s="252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3" t="s">
        <v>137</v>
      </c>
      <c r="AU264" s="253" t="s">
        <v>90</v>
      </c>
      <c r="AV264" s="14" t="s">
        <v>90</v>
      </c>
      <c r="AW264" s="14" t="s">
        <v>36</v>
      </c>
      <c r="AX264" s="14" t="s">
        <v>80</v>
      </c>
      <c r="AY264" s="253" t="s">
        <v>124</v>
      </c>
    </row>
    <row r="265" s="14" customFormat="1">
      <c r="A265" s="14"/>
      <c r="B265" s="243"/>
      <c r="C265" s="244"/>
      <c r="D265" s="234" t="s">
        <v>137</v>
      </c>
      <c r="E265" s="245" t="s">
        <v>1</v>
      </c>
      <c r="F265" s="246" t="s">
        <v>463</v>
      </c>
      <c r="G265" s="244"/>
      <c r="H265" s="247">
        <v>44.548000000000002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3" t="s">
        <v>137</v>
      </c>
      <c r="AU265" s="253" t="s">
        <v>90</v>
      </c>
      <c r="AV265" s="14" t="s">
        <v>90</v>
      </c>
      <c r="AW265" s="14" t="s">
        <v>36</v>
      </c>
      <c r="AX265" s="14" t="s">
        <v>80</v>
      </c>
      <c r="AY265" s="253" t="s">
        <v>124</v>
      </c>
    </row>
    <row r="266" s="14" customFormat="1">
      <c r="A266" s="14"/>
      <c r="B266" s="243"/>
      <c r="C266" s="244"/>
      <c r="D266" s="234" t="s">
        <v>137</v>
      </c>
      <c r="E266" s="245" t="s">
        <v>1</v>
      </c>
      <c r="F266" s="246" t="s">
        <v>464</v>
      </c>
      <c r="G266" s="244"/>
      <c r="H266" s="247">
        <v>158.368</v>
      </c>
      <c r="I266" s="248"/>
      <c r="J266" s="244"/>
      <c r="K266" s="244"/>
      <c r="L266" s="249"/>
      <c r="M266" s="250"/>
      <c r="N266" s="251"/>
      <c r="O266" s="251"/>
      <c r="P266" s="251"/>
      <c r="Q266" s="251"/>
      <c r="R266" s="251"/>
      <c r="S266" s="251"/>
      <c r="T266" s="252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3" t="s">
        <v>137</v>
      </c>
      <c r="AU266" s="253" t="s">
        <v>90</v>
      </c>
      <c r="AV266" s="14" t="s">
        <v>90</v>
      </c>
      <c r="AW266" s="14" t="s">
        <v>36</v>
      </c>
      <c r="AX266" s="14" t="s">
        <v>80</v>
      </c>
      <c r="AY266" s="253" t="s">
        <v>124</v>
      </c>
    </row>
    <row r="267" s="16" customFormat="1">
      <c r="A267" s="16"/>
      <c r="B267" s="275"/>
      <c r="C267" s="276"/>
      <c r="D267" s="234" t="s">
        <v>137</v>
      </c>
      <c r="E267" s="277" t="s">
        <v>1</v>
      </c>
      <c r="F267" s="278" t="s">
        <v>196</v>
      </c>
      <c r="G267" s="276"/>
      <c r="H267" s="279">
        <v>244.93600000000001</v>
      </c>
      <c r="I267" s="280"/>
      <c r="J267" s="276"/>
      <c r="K267" s="276"/>
      <c r="L267" s="281"/>
      <c r="M267" s="282"/>
      <c r="N267" s="283"/>
      <c r="O267" s="283"/>
      <c r="P267" s="283"/>
      <c r="Q267" s="283"/>
      <c r="R267" s="283"/>
      <c r="S267" s="283"/>
      <c r="T267" s="284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T267" s="285" t="s">
        <v>137</v>
      </c>
      <c r="AU267" s="285" t="s">
        <v>90</v>
      </c>
      <c r="AV267" s="16" t="s">
        <v>130</v>
      </c>
      <c r="AW267" s="16" t="s">
        <v>36</v>
      </c>
      <c r="AX267" s="16" t="s">
        <v>88</v>
      </c>
      <c r="AY267" s="285" t="s">
        <v>124</v>
      </c>
    </row>
    <row r="268" s="2" customFormat="1">
      <c r="A268" s="39"/>
      <c r="B268" s="40"/>
      <c r="C268" s="219" t="s">
        <v>465</v>
      </c>
      <c r="D268" s="219" t="s">
        <v>126</v>
      </c>
      <c r="E268" s="220" t="s">
        <v>466</v>
      </c>
      <c r="F268" s="221" t="s">
        <v>467</v>
      </c>
      <c r="G268" s="222" t="s">
        <v>176</v>
      </c>
      <c r="H268" s="223">
        <v>2204.424</v>
      </c>
      <c r="I268" s="224"/>
      <c r="J268" s="225">
        <f>ROUND(I268*H268,2)</f>
        <v>0</v>
      </c>
      <c r="K268" s="221" t="s">
        <v>135</v>
      </c>
      <c r="L268" s="45"/>
      <c r="M268" s="226" t="s">
        <v>1</v>
      </c>
      <c r="N268" s="227" t="s">
        <v>45</v>
      </c>
      <c r="O268" s="92"/>
      <c r="P268" s="228">
        <f>O268*H268</f>
        <v>0</v>
      </c>
      <c r="Q268" s="228">
        <v>0</v>
      </c>
      <c r="R268" s="228">
        <f>Q268*H268</f>
        <v>0</v>
      </c>
      <c r="S268" s="228">
        <v>0</v>
      </c>
      <c r="T268" s="22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0" t="s">
        <v>130</v>
      </c>
      <c r="AT268" s="230" t="s">
        <v>126</v>
      </c>
      <c r="AU268" s="230" t="s">
        <v>90</v>
      </c>
      <c r="AY268" s="18" t="s">
        <v>124</v>
      </c>
      <c r="BE268" s="231">
        <f>IF(N268="základní",J268,0)</f>
        <v>0</v>
      </c>
      <c r="BF268" s="231">
        <f>IF(N268="snížená",J268,0)</f>
        <v>0</v>
      </c>
      <c r="BG268" s="231">
        <f>IF(N268="zákl. přenesená",J268,0)</f>
        <v>0</v>
      </c>
      <c r="BH268" s="231">
        <f>IF(N268="sníž. přenesená",J268,0)</f>
        <v>0</v>
      </c>
      <c r="BI268" s="231">
        <f>IF(N268="nulová",J268,0)</f>
        <v>0</v>
      </c>
      <c r="BJ268" s="18" t="s">
        <v>88</v>
      </c>
      <c r="BK268" s="231">
        <f>ROUND(I268*H268,2)</f>
        <v>0</v>
      </c>
      <c r="BL268" s="18" t="s">
        <v>130</v>
      </c>
      <c r="BM268" s="230" t="s">
        <v>468</v>
      </c>
    </row>
    <row r="269" s="14" customFormat="1">
      <c r="A269" s="14"/>
      <c r="B269" s="243"/>
      <c r="C269" s="244"/>
      <c r="D269" s="234" t="s">
        <v>137</v>
      </c>
      <c r="E269" s="245" t="s">
        <v>1</v>
      </c>
      <c r="F269" s="246" t="s">
        <v>469</v>
      </c>
      <c r="G269" s="244"/>
      <c r="H269" s="247">
        <v>2204.424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3" t="s">
        <v>137</v>
      </c>
      <c r="AU269" s="253" t="s">
        <v>90</v>
      </c>
      <c r="AV269" s="14" t="s">
        <v>90</v>
      </c>
      <c r="AW269" s="14" t="s">
        <v>36</v>
      </c>
      <c r="AX269" s="14" t="s">
        <v>88</v>
      </c>
      <c r="AY269" s="253" t="s">
        <v>124</v>
      </c>
    </row>
    <row r="270" s="2" customFormat="1" ht="33" customHeight="1">
      <c r="A270" s="39"/>
      <c r="B270" s="40"/>
      <c r="C270" s="219" t="s">
        <v>470</v>
      </c>
      <c r="D270" s="219" t="s">
        <v>126</v>
      </c>
      <c r="E270" s="220" t="s">
        <v>471</v>
      </c>
      <c r="F270" s="221" t="s">
        <v>472</v>
      </c>
      <c r="G270" s="222" t="s">
        <v>176</v>
      </c>
      <c r="H270" s="223">
        <v>40.286000000000001</v>
      </c>
      <c r="I270" s="224"/>
      <c r="J270" s="225">
        <f>ROUND(I270*H270,2)</f>
        <v>0</v>
      </c>
      <c r="K270" s="221" t="s">
        <v>135</v>
      </c>
      <c r="L270" s="45"/>
      <c r="M270" s="226" t="s">
        <v>1</v>
      </c>
      <c r="N270" s="227" t="s">
        <v>45</v>
      </c>
      <c r="O270" s="92"/>
      <c r="P270" s="228">
        <f>O270*H270</f>
        <v>0</v>
      </c>
      <c r="Q270" s="228">
        <v>0</v>
      </c>
      <c r="R270" s="228">
        <f>Q270*H270</f>
        <v>0</v>
      </c>
      <c r="S270" s="228">
        <v>0</v>
      </c>
      <c r="T270" s="22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0" t="s">
        <v>130</v>
      </c>
      <c r="AT270" s="230" t="s">
        <v>126</v>
      </c>
      <c r="AU270" s="230" t="s">
        <v>90</v>
      </c>
      <c r="AY270" s="18" t="s">
        <v>124</v>
      </c>
      <c r="BE270" s="231">
        <f>IF(N270="základní",J270,0)</f>
        <v>0</v>
      </c>
      <c r="BF270" s="231">
        <f>IF(N270="snížená",J270,0)</f>
        <v>0</v>
      </c>
      <c r="BG270" s="231">
        <f>IF(N270="zákl. přenesená",J270,0)</f>
        <v>0</v>
      </c>
      <c r="BH270" s="231">
        <f>IF(N270="sníž. přenesená",J270,0)</f>
        <v>0</v>
      </c>
      <c r="BI270" s="231">
        <f>IF(N270="nulová",J270,0)</f>
        <v>0</v>
      </c>
      <c r="BJ270" s="18" t="s">
        <v>88</v>
      </c>
      <c r="BK270" s="231">
        <f>ROUND(I270*H270,2)</f>
        <v>0</v>
      </c>
      <c r="BL270" s="18" t="s">
        <v>130</v>
      </c>
      <c r="BM270" s="230" t="s">
        <v>473</v>
      </c>
    </row>
    <row r="271" s="2" customFormat="1">
      <c r="A271" s="39"/>
      <c r="B271" s="40"/>
      <c r="C271" s="219" t="s">
        <v>474</v>
      </c>
      <c r="D271" s="219" t="s">
        <v>126</v>
      </c>
      <c r="E271" s="220" t="s">
        <v>475</v>
      </c>
      <c r="F271" s="221" t="s">
        <v>476</v>
      </c>
      <c r="G271" s="222" t="s">
        <v>176</v>
      </c>
      <c r="H271" s="223">
        <v>204.65000000000001</v>
      </c>
      <c r="I271" s="224"/>
      <c r="J271" s="225">
        <f>ROUND(I271*H271,2)</f>
        <v>0</v>
      </c>
      <c r="K271" s="221" t="s">
        <v>135</v>
      </c>
      <c r="L271" s="45"/>
      <c r="M271" s="226" t="s">
        <v>1</v>
      </c>
      <c r="N271" s="227" t="s">
        <v>45</v>
      </c>
      <c r="O271" s="92"/>
      <c r="P271" s="228">
        <f>O271*H271</f>
        <v>0</v>
      </c>
      <c r="Q271" s="228">
        <v>0</v>
      </c>
      <c r="R271" s="228">
        <f>Q271*H271</f>
        <v>0</v>
      </c>
      <c r="S271" s="228">
        <v>0</v>
      </c>
      <c r="T271" s="229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0" t="s">
        <v>130</v>
      </c>
      <c r="AT271" s="230" t="s">
        <v>126</v>
      </c>
      <c r="AU271" s="230" t="s">
        <v>90</v>
      </c>
      <c r="AY271" s="18" t="s">
        <v>124</v>
      </c>
      <c r="BE271" s="231">
        <f>IF(N271="základní",J271,0)</f>
        <v>0</v>
      </c>
      <c r="BF271" s="231">
        <f>IF(N271="snížená",J271,0)</f>
        <v>0</v>
      </c>
      <c r="BG271" s="231">
        <f>IF(N271="zákl. přenesená",J271,0)</f>
        <v>0</v>
      </c>
      <c r="BH271" s="231">
        <f>IF(N271="sníž. přenesená",J271,0)</f>
        <v>0</v>
      </c>
      <c r="BI271" s="231">
        <f>IF(N271="nulová",J271,0)</f>
        <v>0</v>
      </c>
      <c r="BJ271" s="18" t="s">
        <v>88</v>
      </c>
      <c r="BK271" s="231">
        <f>ROUND(I271*H271,2)</f>
        <v>0</v>
      </c>
      <c r="BL271" s="18" t="s">
        <v>130</v>
      </c>
      <c r="BM271" s="230" t="s">
        <v>477</v>
      </c>
    </row>
    <row r="272" s="2" customFormat="1" ht="16.5" customHeight="1">
      <c r="A272" s="39"/>
      <c r="B272" s="40"/>
      <c r="C272" s="219" t="s">
        <v>478</v>
      </c>
      <c r="D272" s="219" t="s">
        <v>126</v>
      </c>
      <c r="E272" s="220" t="s">
        <v>479</v>
      </c>
      <c r="F272" s="221" t="s">
        <v>480</v>
      </c>
      <c r="G272" s="222" t="s">
        <v>176</v>
      </c>
      <c r="H272" s="223">
        <v>28.372</v>
      </c>
      <c r="I272" s="224"/>
      <c r="J272" s="225">
        <f>ROUND(I272*H272,2)</f>
        <v>0</v>
      </c>
      <c r="K272" s="221" t="s">
        <v>135</v>
      </c>
      <c r="L272" s="45"/>
      <c r="M272" s="226" t="s">
        <v>1</v>
      </c>
      <c r="N272" s="227" t="s">
        <v>45</v>
      </c>
      <c r="O272" s="92"/>
      <c r="P272" s="228">
        <f>O272*H272</f>
        <v>0</v>
      </c>
      <c r="Q272" s="228">
        <v>0</v>
      </c>
      <c r="R272" s="228">
        <f>Q272*H272</f>
        <v>0</v>
      </c>
      <c r="S272" s="228">
        <v>0</v>
      </c>
      <c r="T272" s="229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0" t="s">
        <v>130</v>
      </c>
      <c r="AT272" s="230" t="s">
        <v>126</v>
      </c>
      <c r="AU272" s="230" t="s">
        <v>90</v>
      </c>
      <c r="AY272" s="18" t="s">
        <v>124</v>
      </c>
      <c r="BE272" s="231">
        <f>IF(N272="základní",J272,0)</f>
        <v>0</v>
      </c>
      <c r="BF272" s="231">
        <f>IF(N272="snížená",J272,0)</f>
        <v>0</v>
      </c>
      <c r="BG272" s="231">
        <f>IF(N272="zákl. přenesená",J272,0)</f>
        <v>0</v>
      </c>
      <c r="BH272" s="231">
        <f>IF(N272="sníž. přenesená",J272,0)</f>
        <v>0</v>
      </c>
      <c r="BI272" s="231">
        <f>IF(N272="nulová",J272,0)</f>
        <v>0</v>
      </c>
      <c r="BJ272" s="18" t="s">
        <v>88</v>
      </c>
      <c r="BK272" s="231">
        <f>ROUND(I272*H272,2)</f>
        <v>0</v>
      </c>
      <c r="BL272" s="18" t="s">
        <v>130</v>
      </c>
      <c r="BM272" s="230" t="s">
        <v>481</v>
      </c>
    </row>
    <row r="273" s="13" customFormat="1">
      <c r="A273" s="13"/>
      <c r="B273" s="232"/>
      <c r="C273" s="233"/>
      <c r="D273" s="234" t="s">
        <v>137</v>
      </c>
      <c r="E273" s="235" t="s">
        <v>1</v>
      </c>
      <c r="F273" s="236" t="s">
        <v>482</v>
      </c>
      <c r="G273" s="233"/>
      <c r="H273" s="235" t="s">
        <v>1</v>
      </c>
      <c r="I273" s="237"/>
      <c r="J273" s="233"/>
      <c r="K273" s="233"/>
      <c r="L273" s="238"/>
      <c r="M273" s="239"/>
      <c r="N273" s="240"/>
      <c r="O273" s="240"/>
      <c r="P273" s="240"/>
      <c r="Q273" s="240"/>
      <c r="R273" s="240"/>
      <c r="S273" s="240"/>
      <c r="T273" s="24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2" t="s">
        <v>137</v>
      </c>
      <c r="AU273" s="242" t="s">
        <v>90</v>
      </c>
      <c r="AV273" s="13" t="s">
        <v>88</v>
      </c>
      <c r="AW273" s="13" t="s">
        <v>36</v>
      </c>
      <c r="AX273" s="13" t="s">
        <v>80</v>
      </c>
      <c r="AY273" s="242" t="s">
        <v>124</v>
      </c>
    </row>
    <row r="274" s="14" customFormat="1">
      <c r="A274" s="14"/>
      <c r="B274" s="243"/>
      <c r="C274" s="244"/>
      <c r="D274" s="234" t="s">
        <v>137</v>
      </c>
      <c r="E274" s="245" t="s">
        <v>1</v>
      </c>
      <c r="F274" s="246" t="s">
        <v>483</v>
      </c>
      <c r="G274" s="244"/>
      <c r="H274" s="247">
        <v>24.899999999999999</v>
      </c>
      <c r="I274" s="248"/>
      <c r="J274" s="244"/>
      <c r="K274" s="244"/>
      <c r="L274" s="249"/>
      <c r="M274" s="250"/>
      <c r="N274" s="251"/>
      <c r="O274" s="251"/>
      <c r="P274" s="251"/>
      <c r="Q274" s="251"/>
      <c r="R274" s="251"/>
      <c r="S274" s="251"/>
      <c r="T274" s="252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3" t="s">
        <v>137</v>
      </c>
      <c r="AU274" s="253" t="s">
        <v>90</v>
      </c>
      <c r="AV274" s="14" t="s">
        <v>90</v>
      </c>
      <c r="AW274" s="14" t="s">
        <v>36</v>
      </c>
      <c r="AX274" s="14" t="s">
        <v>80</v>
      </c>
      <c r="AY274" s="253" t="s">
        <v>124</v>
      </c>
    </row>
    <row r="275" s="13" customFormat="1">
      <c r="A275" s="13"/>
      <c r="B275" s="232"/>
      <c r="C275" s="233"/>
      <c r="D275" s="234" t="s">
        <v>137</v>
      </c>
      <c r="E275" s="235" t="s">
        <v>1</v>
      </c>
      <c r="F275" s="236" t="s">
        <v>484</v>
      </c>
      <c r="G275" s="233"/>
      <c r="H275" s="235" t="s">
        <v>1</v>
      </c>
      <c r="I275" s="237"/>
      <c r="J275" s="233"/>
      <c r="K275" s="233"/>
      <c r="L275" s="238"/>
      <c r="M275" s="239"/>
      <c r="N275" s="240"/>
      <c r="O275" s="240"/>
      <c r="P275" s="240"/>
      <c r="Q275" s="240"/>
      <c r="R275" s="240"/>
      <c r="S275" s="240"/>
      <c r="T275" s="241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2" t="s">
        <v>137</v>
      </c>
      <c r="AU275" s="242" t="s">
        <v>90</v>
      </c>
      <c r="AV275" s="13" t="s">
        <v>88</v>
      </c>
      <c r="AW275" s="13" t="s">
        <v>36</v>
      </c>
      <c r="AX275" s="13" t="s">
        <v>80</v>
      </c>
      <c r="AY275" s="242" t="s">
        <v>124</v>
      </c>
    </row>
    <row r="276" s="14" customFormat="1">
      <c r="A276" s="14"/>
      <c r="B276" s="243"/>
      <c r="C276" s="244"/>
      <c r="D276" s="234" t="s">
        <v>137</v>
      </c>
      <c r="E276" s="245" t="s">
        <v>1</v>
      </c>
      <c r="F276" s="246" t="s">
        <v>485</v>
      </c>
      <c r="G276" s="244"/>
      <c r="H276" s="247">
        <v>3.472</v>
      </c>
      <c r="I276" s="248"/>
      <c r="J276" s="244"/>
      <c r="K276" s="244"/>
      <c r="L276" s="249"/>
      <c r="M276" s="250"/>
      <c r="N276" s="251"/>
      <c r="O276" s="251"/>
      <c r="P276" s="251"/>
      <c r="Q276" s="251"/>
      <c r="R276" s="251"/>
      <c r="S276" s="251"/>
      <c r="T276" s="252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3" t="s">
        <v>137</v>
      </c>
      <c r="AU276" s="253" t="s">
        <v>90</v>
      </c>
      <c r="AV276" s="14" t="s">
        <v>90</v>
      </c>
      <c r="AW276" s="14" t="s">
        <v>36</v>
      </c>
      <c r="AX276" s="14" t="s">
        <v>80</v>
      </c>
      <c r="AY276" s="253" t="s">
        <v>124</v>
      </c>
    </row>
    <row r="277" s="16" customFormat="1">
      <c r="A277" s="16"/>
      <c r="B277" s="275"/>
      <c r="C277" s="276"/>
      <c r="D277" s="234" t="s">
        <v>137</v>
      </c>
      <c r="E277" s="277" t="s">
        <v>1</v>
      </c>
      <c r="F277" s="278" t="s">
        <v>196</v>
      </c>
      <c r="G277" s="276"/>
      <c r="H277" s="279">
        <v>28.372</v>
      </c>
      <c r="I277" s="280"/>
      <c r="J277" s="276"/>
      <c r="K277" s="276"/>
      <c r="L277" s="281"/>
      <c r="M277" s="282"/>
      <c r="N277" s="283"/>
      <c r="O277" s="283"/>
      <c r="P277" s="283"/>
      <c r="Q277" s="283"/>
      <c r="R277" s="283"/>
      <c r="S277" s="283"/>
      <c r="T277" s="284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T277" s="285" t="s">
        <v>137</v>
      </c>
      <c r="AU277" s="285" t="s">
        <v>90</v>
      </c>
      <c r="AV277" s="16" t="s">
        <v>130</v>
      </c>
      <c r="AW277" s="16" t="s">
        <v>36</v>
      </c>
      <c r="AX277" s="16" t="s">
        <v>88</v>
      </c>
      <c r="AY277" s="285" t="s">
        <v>124</v>
      </c>
    </row>
    <row r="278" s="2" customFormat="1">
      <c r="A278" s="39"/>
      <c r="B278" s="40"/>
      <c r="C278" s="219" t="s">
        <v>486</v>
      </c>
      <c r="D278" s="219" t="s">
        <v>126</v>
      </c>
      <c r="E278" s="220" t="s">
        <v>487</v>
      </c>
      <c r="F278" s="221" t="s">
        <v>488</v>
      </c>
      <c r="G278" s="222" t="s">
        <v>176</v>
      </c>
      <c r="H278" s="223">
        <v>887.10900000000004</v>
      </c>
      <c r="I278" s="224"/>
      <c r="J278" s="225">
        <f>ROUND(I278*H278,2)</f>
        <v>0</v>
      </c>
      <c r="K278" s="221" t="s">
        <v>135</v>
      </c>
      <c r="L278" s="45"/>
      <c r="M278" s="226" t="s">
        <v>1</v>
      </c>
      <c r="N278" s="227" t="s">
        <v>45</v>
      </c>
      <c r="O278" s="92"/>
      <c r="P278" s="228">
        <f>O278*H278</f>
        <v>0</v>
      </c>
      <c r="Q278" s="228">
        <v>0</v>
      </c>
      <c r="R278" s="228">
        <f>Q278*H278</f>
        <v>0</v>
      </c>
      <c r="S278" s="228">
        <v>0</v>
      </c>
      <c r="T278" s="22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0" t="s">
        <v>130</v>
      </c>
      <c r="AT278" s="230" t="s">
        <v>126</v>
      </c>
      <c r="AU278" s="230" t="s">
        <v>90</v>
      </c>
      <c r="AY278" s="18" t="s">
        <v>124</v>
      </c>
      <c r="BE278" s="231">
        <f>IF(N278="základní",J278,0)</f>
        <v>0</v>
      </c>
      <c r="BF278" s="231">
        <f>IF(N278="snížená",J278,0)</f>
        <v>0</v>
      </c>
      <c r="BG278" s="231">
        <f>IF(N278="zákl. přenesená",J278,0)</f>
        <v>0</v>
      </c>
      <c r="BH278" s="231">
        <f>IF(N278="sníž. přenesená",J278,0)</f>
        <v>0</v>
      </c>
      <c r="BI278" s="231">
        <f>IF(N278="nulová",J278,0)</f>
        <v>0</v>
      </c>
      <c r="BJ278" s="18" t="s">
        <v>88</v>
      </c>
      <c r="BK278" s="231">
        <f>ROUND(I278*H278,2)</f>
        <v>0</v>
      </c>
      <c r="BL278" s="18" t="s">
        <v>130</v>
      </c>
      <c r="BM278" s="230" t="s">
        <v>489</v>
      </c>
    </row>
    <row r="279" s="13" customFormat="1">
      <c r="A279" s="13"/>
      <c r="B279" s="232"/>
      <c r="C279" s="233"/>
      <c r="D279" s="234" t="s">
        <v>137</v>
      </c>
      <c r="E279" s="235" t="s">
        <v>1</v>
      </c>
      <c r="F279" s="236" t="s">
        <v>490</v>
      </c>
      <c r="G279" s="233"/>
      <c r="H279" s="235" t="s">
        <v>1</v>
      </c>
      <c r="I279" s="237"/>
      <c r="J279" s="233"/>
      <c r="K279" s="233"/>
      <c r="L279" s="238"/>
      <c r="M279" s="239"/>
      <c r="N279" s="240"/>
      <c r="O279" s="240"/>
      <c r="P279" s="240"/>
      <c r="Q279" s="240"/>
      <c r="R279" s="240"/>
      <c r="S279" s="240"/>
      <c r="T279" s="24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2" t="s">
        <v>137</v>
      </c>
      <c r="AU279" s="242" t="s">
        <v>90</v>
      </c>
      <c r="AV279" s="13" t="s">
        <v>88</v>
      </c>
      <c r="AW279" s="13" t="s">
        <v>36</v>
      </c>
      <c r="AX279" s="13" t="s">
        <v>80</v>
      </c>
      <c r="AY279" s="242" t="s">
        <v>124</v>
      </c>
    </row>
    <row r="280" s="14" customFormat="1">
      <c r="A280" s="14"/>
      <c r="B280" s="243"/>
      <c r="C280" s="244"/>
      <c r="D280" s="234" t="s">
        <v>137</v>
      </c>
      <c r="E280" s="245" t="s">
        <v>1</v>
      </c>
      <c r="F280" s="246" t="s">
        <v>491</v>
      </c>
      <c r="G280" s="244"/>
      <c r="H280" s="247">
        <v>11.163</v>
      </c>
      <c r="I280" s="248"/>
      <c r="J280" s="244"/>
      <c r="K280" s="244"/>
      <c r="L280" s="249"/>
      <c r="M280" s="250"/>
      <c r="N280" s="251"/>
      <c r="O280" s="251"/>
      <c r="P280" s="251"/>
      <c r="Q280" s="251"/>
      <c r="R280" s="251"/>
      <c r="S280" s="251"/>
      <c r="T280" s="252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3" t="s">
        <v>137</v>
      </c>
      <c r="AU280" s="253" t="s">
        <v>90</v>
      </c>
      <c r="AV280" s="14" t="s">
        <v>90</v>
      </c>
      <c r="AW280" s="14" t="s">
        <v>36</v>
      </c>
      <c r="AX280" s="14" t="s">
        <v>80</v>
      </c>
      <c r="AY280" s="253" t="s">
        <v>124</v>
      </c>
    </row>
    <row r="281" s="13" customFormat="1">
      <c r="A281" s="13"/>
      <c r="B281" s="232"/>
      <c r="C281" s="233"/>
      <c r="D281" s="234" t="s">
        <v>137</v>
      </c>
      <c r="E281" s="235" t="s">
        <v>1</v>
      </c>
      <c r="F281" s="236" t="s">
        <v>492</v>
      </c>
      <c r="G281" s="233"/>
      <c r="H281" s="235" t="s">
        <v>1</v>
      </c>
      <c r="I281" s="237"/>
      <c r="J281" s="233"/>
      <c r="K281" s="233"/>
      <c r="L281" s="238"/>
      <c r="M281" s="239"/>
      <c r="N281" s="240"/>
      <c r="O281" s="240"/>
      <c r="P281" s="240"/>
      <c r="Q281" s="240"/>
      <c r="R281" s="240"/>
      <c r="S281" s="240"/>
      <c r="T281" s="241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2" t="s">
        <v>137</v>
      </c>
      <c r="AU281" s="242" t="s">
        <v>90</v>
      </c>
      <c r="AV281" s="13" t="s">
        <v>88</v>
      </c>
      <c r="AW281" s="13" t="s">
        <v>36</v>
      </c>
      <c r="AX281" s="13" t="s">
        <v>80</v>
      </c>
      <c r="AY281" s="242" t="s">
        <v>124</v>
      </c>
    </row>
    <row r="282" s="14" customFormat="1">
      <c r="A282" s="14"/>
      <c r="B282" s="243"/>
      <c r="C282" s="244"/>
      <c r="D282" s="234" t="s">
        <v>137</v>
      </c>
      <c r="E282" s="245" t="s">
        <v>1</v>
      </c>
      <c r="F282" s="246" t="s">
        <v>493</v>
      </c>
      <c r="G282" s="244"/>
      <c r="H282" s="247">
        <v>13.308</v>
      </c>
      <c r="I282" s="248"/>
      <c r="J282" s="244"/>
      <c r="K282" s="244"/>
      <c r="L282" s="249"/>
      <c r="M282" s="250"/>
      <c r="N282" s="251"/>
      <c r="O282" s="251"/>
      <c r="P282" s="251"/>
      <c r="Q282" s="251"/>
      <c r="R282" s="251"/>
      <c r="S282" s="251"/>
      <c r="T282" s="252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3" t="s">
        <v>137</v>
      </c>
      <c r="AU282" s="253" t="s">
        <v>90</v>
      </c>
      <c r="AV282" s="14" t="s">
        <v>90</v>
      </c>
      <c r="AW282" s="14" t="s">
        <v>36</v>
      </c>
      <c r="AX282" s="14" t="s">
        <v>80</v>
      </c>
      <c r="AY282" s="253" t="s">
        <v>124</v>
      </c>
    </row>
    <row r="283" s="13" customFormat="1">
      <c r="A283" s="13"/>
      <c r="B283" s="232"/>
      <c r="C283" s="233"/>
      <c r="D283" s="234" t="s">
        <v>137</v>
      </c>
      <c r="E283" s="235" t="s">
        <v>1</v>
      </c>
      <c r="F283" s="236" t="s">
        <v>494</v>
      </c>
      <c r="G283" s="233"/>
      <c r="H283" s="235" t="s">
        <v>1</v>
      </c>
      <c r="I283" s="237"/>
      <c r="J283" s="233"/>
      <c r="K283" s="233"/>
      <c r="L283" s="238"/>
      <c r="M283" s="239"/>
      <c r="N283" s="240"/>
      <c r="O283" s="240"/>
      <c r="P283" s="240"/>
      <c r="Q283" s="240"/>
      <c r="R283" s="240"/>
      <c r="S283" s="240"/>
      <c r="T283" s="241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2" t="s">
        <v>137</v>
      </c>
      <c r="AU283" s="242" t="s">
        <v>90</v>
      </c>
      <c r="AV283" s="13" t="s">
        <v>88</v>
      </c>
      <c r="AW283" s="13" t="s">
        <v>36</v>
      </c>
      <c r="AX283" s="13" t="s">
        <v>80</v>
      </c>
      <c r="AY283" s="242" t="s">
        <v>124</v>
      </c>
    </row>
    <row r="284" s="14" customFormat="1">
      <c r="A284" s="14"/>
      <c r="B284" s="243"/>
      <c r="C284" s="244"/>
      <c r="D284" s="234" t="s">
        <v>137</v>
      </c>
      <c r="E284" s="245" t="s">
        <v>1</v>
      </c>
      <c r="F284" s="246" t="s">
        <v>495</v>
      </c>
      <c r="G284" s="244"/>
      <c r="H284" s="247">
        <v>7.8949999999999996</v>
      </c>
      <c r="I284" s="248"/>
      <c r="J284" s="244"/>
      <c r="K284" s="244"/>
      <c r="L284" s="249"/>
      <c r="M284" s="250"/>
      <c r="N284" s="251"/>
      <c r="O284" s="251"/>
      <c r="P284" s="251"/>
      <c r="Q284" s="251"/>
      <c r="R284" s="251"/>
      <c r="S284" s="251"/>
      <c r="T284" s="252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3" t="s">
        <v>137</v>
      </c>
      <c r="AU284" s="253" t="s">
        <v>90</v>
      </c>
      <c r="AV284" s="14" t="s">
        <v>90</v>
      </c>
      <c r="AW284" s="14" t="s">
        <v>36</v>
      </c>
      <c r="AX284" s="14" t="s">
        <v>80</v>
      </c>
      <c r="AY284" s="253" t="s">
        <v>124</v>
      </c>
    </row>
    <row r="285" s="13" customFormat="1">
      <c r="A285" s="13"/>
      <c r="B285" s="232"/>
      <c r="C285" s="233"/>
      <c r="D285" s="234" t="s">
        <v>137</v>
      </c>
      <c r="E285" s="235" t="s">
        <v>1</v>
      </c>
      <c r="F285" s="236" t="s">
        <v>496</v>
      </c>
      <c r="G285" s="233"/>
      <c r="H285" s="235" t="s">
        <v>1</v>
      </c>
      <c r="I285" s="237"/>
      <c r="J285" s="233"/>
      <c r="K285" s="233"/>
      <c r="L285" s="238"/>
      <c r="M285" s="239"/>
      <c r="N285" s="240"/>
      <c r="O285" s="240"/>
      <c r="P285" s="240"/>
      <c r="Q285" s="240"/>
      <c r="R285" s="240"/>
      <c r="S285" s="240"/>
      <c r="T285" s="24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2" t="s">
        <v>137</v>
      </c>
      <c r="AU285" s="242" t="s">
        <v>90</v>
      </c>
      <c r="AV285" s="13" t="s">
        <v>88</v>
      </c>
      <c r="AW285" s="13" t="s">
        <v>36</v>
      </c>
      <c r="AX285" s="13" t="s">
        <v>80</v>
      </c>
      <c r="AY285" s="242" t="s">
        <v>124</v>
      </c>
    </row>
    <row r="286" s="14" customFormat="1">
      <c r="A286" s="14"/>
      <c r="B286" s="243"/>
      <c r="C286" s="244"/>
      <c r="D286" s="234" t="s">
        <v>137</v>
      </c>
      <c r="E286" s="245" t="s">
        <v>1</v>
      </c>
      <c r="F286" s="246" t="s">
        <v>497</v>
      </c>
      <c r="G286" s="244"/>
      <c r="H286" s="247">
        <v>20.832000000000001</v>
      </c>
      <c r="I286" s="248"/>
      <c r="J286" s="244"/>
      <c r="K286" s="244"/>
      <c r="L286" s="249"/>
      <c r="M286" s="250"/>
      <c r="N286" s="251"/>
      <c r="O286" s="251"/>
      <c r="P286" s="251"/>
      <c r="Q286" s="251"/>
      <c r="R286" s="251"/>
      <c r="S286" s="251"/>
      <c r="T286" s="252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3" t="s">
        <v>137</v>
      </c>
      <c r="AU286" s="253" t="s">
        <v>90</v>
      </c>
      <c r="AV286" s="14" t="s">
        <v>90</v>
      </c>
      <c r="AW286" s="14" t="s">
        <v>36</v>
      </c>
      <c r="AX286" s="14" t="s">
        <v>80</v>
      </c>
      <c r="AY286" s="253" t="s">
        <v>124</v>
      </c>
    </row>
    <row r="287" s="13" customFormat="1">
      <c r="A287" s="13"/>
      <c r="B287" s="232"/>
      <c r="C287" s="233"/>
      <c r="D287" s="234" t="s">
        <v>137</v>
      </c>
      <c r="E287" s="235" t="s">
        <v>1</v>
      </c>
      <c r="F287" s="236" t="s">
        <v>498</v>
      </c>
      <c r="G287" s="233"/>
      <c r="H287" s="235" t="s">
        <v>1</v>
      </c>
      <c r="I287" s="237"/>
      <c r="J287" s="233"/>
      <c r="K287" s="233"/>
      <c r="L287" s="238"/>
      <c r="M287" s="239"/>
      <c r="N287" s="240"/>
      <c r="O287" s="240"/>
      <c r="P287" s="240"/>
      <c r="Q287" s="240"/>
      <c r="R287" s="240"/>
      <c r="S287" s="240"/>
      <c r="T287" s="241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2" t="s">
        <v>137</v>
      </c>
      <c r="AU287" s="242" t="s">
        <v>90</v>
      </c>
      <c r="AV287" s="13" t="s">
        <v>88</v>
      </c>
      <c r="AW287" s="13" t="s">
        <v>36</v>
      </c>
      <c r="AX287" s="13" t="s">
        <v>80</v>
      </c>
      <c r="AY287" s="242" t="s">
        <v>124</v>
      </c>
    </row>
    <row r="288" s="14" customFormat="1">
      <c r="A288" s="14"/>
      <c r="B288" s="243"/>
      <c r="C288" s="244"/>
      <c r="D288" s="234" t="s">
        <v>137</v>
      </c>
      <c r="E288" s="245" t="s">
        <v>1</v>
      </c>
      <c r="F288" s="246" t="s">
        <v>499</v>
      </c>
      <c r="G288" s="244"/>
      <c r="H288" s="247">
        <v>78.656000000000006</v>
      </c>
      <c r="I288" s="248"/>
      <c r="J288" s="244"/>
      <c r="K288" s="244"/>
      <c r="L288" s="249"/>
      <c r="M288" s="250"/>
      <c r="N288" s="251"/>
      <c r="O288" s="251"/>
      <c r="P288" s="251"/>
      <c r="Q288" s="251"/>
      <c r="R288" s="251"/>
      <c r="S288" s="251"/>
      <c r="T288" s="252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3" t="s">
        <v>137</v>
      </c>
      <c r="AU288" s="253" t="s">
        <v>90</v>
      </c>
      <c r="AV288" s="14" t="s">
        <v>90</v>
      </c>
      <c r="AW288" s="14" t="s">
        <v>36</v>
      </c>
      <c r="AX288" s="14" t="s">
        <v>80</v>
      </c>
      <c r="AY288" s="253" t="s">
        <v>124</v>
      </c>
    </row>
    <row r="289" s="13" customFormat="1">
      <c r="A289" s="13"/>
      <c r="B289" s="232"/>
      <c r="C289" s="233"/>
      <c r="D289" s="234" t="s">
        <v>137</v>
      </c>
      <c r="E289" s="235" t="s">
        <v>1</v>
      </c>
      <c r="F289" s="236" t="s">
        <v>500</v>
      </c>
      <c r="G289" s="233"/>
      <c r="H289" s="235" t="s">
        <v>1</v>
      </c>
      <c r="I289" s="237"/>
      <c r="J289" s="233"/>
      <c r="K289" s="233"/>
      <c r="L289" s="238"/>
      <c r="M289" s="239"/>
      <c r="N289" s="240"/>
      <c r="O289" s="240"/>
      <c r="P289" s="240"/>
      <c r="Q289" s="240"/>
      <c r="R289" s="240"/>
      <c r="S289" s="240"/>
      <c r="T289" s="241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2" t="s">
        <v>137</v>
      </c>
      <c r="AU289" s="242" t="s">
        <v>90</v>
      </c>
      <c r="AV289" s="13" t="s">
        <v>88</v>
      </c>
      <c r="AW289" s="13" t="s">
        <v>36</v>
      </c>
      <c r="AX289" s="13" t="s">
        <v>80</v>
      </c>
      <c r="AY289" s="242" t="s">
        <v>124</v>
      </c>
    </row>
    <row r="290" s="14" customFormat="1">
      <c r="A290" s="14"/>
      <c r="B290" s="243"/>
      <c r="C290" s="244"/>
      <c r="D290" s="234" t="s">
        <v>137</v>
      </c>
      <c r="E290" s="245" t="s">
        <v>1</v>
      </c>
      <c r="F290" s="246" t="s">
        <v>501</v>
      </c>
      <c r="G290" s="244"/>
      <c r="H290" s="247">
        <v>387.61599999999999</v>
      </c>
      <c r="I290" s="248"/>
      <c r="J290" s="244"/>
      <c r="K290" s="244"/>
      <c r="L290" s="249"/>
      <c r="M290" s="250"/>
      <c r="N290" s="251"/>
      <c r="O290" s="251"/>
      <c r="P290" s="251"/>
      <c r="Q290" s="251"/>
      <c r="R290" s="251"/>
      <c r="S290" s="251"/>
      <c r="T290" s="252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3" t="s">
        <v>137</v>
      </c>
      <c r="AU290" s="253" t="s">
        <v>90</v>
      </c>
      <c r="AV290" s="14" t="s">
        <v>90</v>
      </c>
      <c r="AW290" s="14" t="s">
        <v>36</v>
      </c>
      <c r="AX290" s="14" t="s">
        <v>80</v>
      </c>
      <c r="AY290" s="253" t="s">
        <v>124</v>
      </c>
    </row>
    <row r="291" s="13" customFormat="1">
      <c r="A291" s="13"/>
      <c r="B291" s="232"/>
      <c r="C291" s="233"/>
      <c r="D291" s="234" t="s">
        <v>137</v>
      </c>
      <c r="E291" s="235" t="s">
        <v>1</v>
      </c>
      <c r="F291" s="236" t="s">
        <v>502</v>
      </c>
      <c r="G291" s="233"/>
      <c r="H291" s="235" t="s">
        <v>1</v>
      </c>
      <c r="I291" s="237"/>
      <c r="J291" s="233"/>
      <c r="K291" s="233"/>
      <c r="L291" s="238"/>
      <c r="M291" s="239"/>
      <c r="N291" s="240"/>
      <c r="O291" s="240"/>
      <c r="P291" s="240"/>
      <c r="Q291" s="240"/>
      <c r="R291" s="240"/>
      <c r="S291" s="240"/>
      <c r="T291" s="241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2" t="s">
        <v>137</v>
      </c>
      <c r="AU291" s="242" t="s">
        <v>90</v>
      </c>
      <c r="AV291" s="13" t="s">
        <v>88</v>
      </c>
      <c r="AW291" s="13" t="s">
        <v>36</v>
      </c>
      <c r="AX291" s="13" t="s">
        <v>80</v>
      </c>
      <c r="AY291" s="242" t="s">
        <v>124</v>
      </c>
    </row>
    <row r="292" s="14" customFormat="1">
      <c r="A292" s="14"/>
      <c r="B292" s="243"/>
      <c r="C292" s="244"/>
      <c r="D292" s="234" t="s">
        <v>137</v>
      </c>
      <c r="E292" s="245" t="s">
        <v>1</v>
      </c>
      <c r="F292" s="246" t="s">
        <v>503</v>
      </c>
      <c r="G292" s="244"/>
      <c r="H292" s="247">
        <v>19.920000000000002</v>
      </c>
      <c r="I292" s="248"/>
      <c r="J292" s="244"/>
      <c r="K292" s="244"/>
      <c r="L292" s="249"/>
      <c r="M292" s="250"/>
      <c r="N292" s="251"/>
      <c r="O292" s="251"/>
      <c r="P292" s="251"/>
      <c r="Q292" s="251"/>
      <c r="R292" s="251"/>
      <c r="S292" s="251"/>
      <c r="T292" s="252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3" t="s">
        <v>137</v>
      </c>
      <c r="AU292" s="253" t="s">
        <v>90</v>
      </c>
      <c r="AV292" s="14" t="s">
        <v>90</v>
      </c>
      <c r="AW292" s="14" t="s">
        <v>36</v>
      </c>
      <c r="AX292" s="14" t="s">
        <v>80</v>
      </c>
      <c r="AY292" s="253" t="s">
        <v>124</v>
      </c>
    </row>
    <row r="293" s="13" customFormat="1">
      <c r="A293" s="13"/>
      <c r="B293" s="232"/>
      <c r="C293" s="233"/>
      <c r="D293" s="234" t="s">
        <v>137</v>
      </c>
      <c r="E293" s="235" t="s">
        <v>1</v>
      </c>
      <c r="F293" s="236" t="s">
        <v>504</v>
      </c>
      <c r="G293" s="233"/>
      <c r="H293" s="235" t="s">
        <v>1</v>
      </c>
      <c r="I293" s="237"/>
      <c r="J293" s="233"/>
      <c r="K293" s="233"/>
      <c r="L293" s="238"/>
      <c r="M293" s="239"/>
      <c r="N293" s="240"/>
      <c r="O293" s="240"/>
      <c r="P293" s="240"/>
      <c r="Q293" s="240"/>
      <c r="R293" s="240"/>
      <c r="S293" s="240"/>
      <c r="T293" s="24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2" t="s">
        <v>137</v>
      </c>
      <c r="AU293" s="242" t="s">
        <v>90</v>
      </c>
      <c r="AV293" s="13" t="s">
        <v>88</v>
      </c>
      <c r="AW293" s="13" t="s">
        <v>36</v>
      </c>
      <c r="AX293" s="13" t="s">
        <v>80</v>
      </c>
      <c r="AY293" s="242" t="s">
        <v>124</v>
      </c>
    </row>
    <row r="294" s="14" customFormat="1">
      <c r="A294" s="14"/>
      <c r="B294" s="243"/>
      <c r="C294" s="244"/>
      <c r="D294" s="234" t="s">
        <v>137</v>
      </c>
      <c r="E294" s="245" t="s">
        <v>1</v>
      </c>
      <c r="F294" s="246" t="s">
        <v>505</v>
      </c>
      <c r="G294" s="244"/>
      <c r="H294" s="247">
        <v>20.248999999999999</v>
      </c>
      <c r="I294" s="248"/>
      <c r="J294" s="244"/>
      <c r="K294" s="244"/>
      <c r="L294" s="249"/>
      <c r="M294" s="250"/>
      <c r="N294" s="251"/>
      <c r="O294" s="251"/>
      <c r="P294" s="251"/>
      <c r="Q294" s="251"/>
      <c r="R294" s="251"/>
      <c r="S294" s="251"/>
      <c r="T294" s="252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3" t="s">
        <v>137</v>
      </c>
      <c r="AU294" s="253" t="s">
        <v>90</v>
      </c>
      <c r="AV294" s="14" t="s">
        <v>90</v>
      </c>
      <c r="AW294" s="14" t="s">
        <v>36</v>
      </c>
      <c r="AX294" s="14" t="s">
        <v>80</v>
      </c>
      <c r="AY294" s="253" t="s">
        <v>124</v>
      </c>
    </row>
    <row r="295" s="13" customFormat="1">
      <c r="A295" s="13"/>
      <c r="B295" s="232"/>
      <c r="C295" s="233"/>
      <c r="D295" s="234" t="s">
        <v>137</v>
      </c>
      <c r="E295" s="235" t="s">
        <v>1</v>
      </c>
      <c r="F295" s="236" t="s">
        <v>506</v>
      </c>
      <c r="G295" s="233"/>
      <c r="H295" s="235" t="s">
        <v>1</v>
      </c>
      <c r="I295" s="237"/>
      <c r="J295" s="233"/>
      <c r="K295" s="233"/>
      <c r="L295" s="238"/>
      <c r="M295" s="239"/>
      <c r="N295" s="240"/>
      <c r="O295" s="240"/>
      <c r="P295" s="240"/>
      <c r="Q295" s="240"/>
      <c r="R295" s="240"/>
      <c r="S295" s="240"/>
      <c r="T295" s="241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2" t="s">
        <v>137</v>
      </c>
      <c r="AU295" s="242" t="s">
        <v>90</v>
      </c>
      <c r="AV295" s="13" t="s">
        <v>88</v>
      </c>
      <c r="AW295" s="13" t="s">
        <v>36</v>
      </c>
      <c r="AX295" s="13" t="s">
        <v>80</v>
      </c>
      <c r="AY295" s="242" t="s">
        <v>124</v>
      </c>
    </row>
    <row r="296" s="14" customFormat="1">
      <c r="A296" s="14"/>
      <c r="B296" s="243"/>
      <c r="C296" s="244"/>
      <c r="D296" s="234" t="s">
        <v>137</v>
      </c>
      <c r="E296" s="245" t="s">
        <v>1</v>
      </c>
      <c r="F296" s="246" t="s">
        <v>507</v>
      </c>
      <c r="G296" s="244"/>
      <c r="H296" s="247">
        <v>5.4900000000000002</v>
      </c>
      <c r="I296" s="248"/>
      <c r="J296" s="244"/>
      <c r="K296" s="244"/>
      <c r="L296" s="249"/>
      <c r="M296" s="250"/>
      <c r="N296" s="251"/>
      <c r="O296" s="251"/>
      <c r="P296" s="251"/>
      <c r="Q296" s="251"/>
      <c r="R296" s="251"/>
      <c r="S296" s="251"/>
      <c r="T296" s="252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3" t="s">
        <v>137</v>
      </c>
      <c r="AU296" s="253" t="s">
        <v>90</v>
      </c>
      <c r="AV296" s="14" t="s">
        <v>90</v>
      </c>
      <c r="AW296" s="14" t="s">
        <v>36</v>
      </c>
      <c r="AX296" s="14" t="s">
        <v>80</v>
      </c>
      <c r="AY296" s="253" t="s">
        <v>124</v>
      </c>
    </row>
    <row r="297" s="13" customFormat="1">
      <c r="A297" s="13"/>
      <c r="B297" s="232"/>
      <c r="C297" s="233"/>
      <c r="D297" s="234" t="s">
        <v>137</v>
      </c>
      <c r="E297" s="235" t="s">
        <v>1</v>
      </c>
      <c r="F297" s="236" t="s">
        <v>508</v>
      </c>
      <c r="G297" s="233"/>
      <c r="H297" s="235" t="s">
        <v>1</v>
      </c>
      <c r="I297" s="237"/>
      <c r="J297" s="233"/>
      <c r="K297" s="233"/>
      <c r="L297" s="238"/>
      <c r="M297" s="239"/>
      <c r="N297" s="240"/>
      <c r="O297" s="240"/>
      <c r="P297" s="240"/>
      <c r="Q297" s="240"/>
      <c r="R297" s="240"/>
      <c r="S297" s="240"/>
      <c r="T297" s="24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2" t="s">
        <v>137</v>
      </c>
      <c r="AU297" s="242" t="s">
        <v>90</v>
      </c>
      <c r="AV297" s="13" t="s">
        <v>88</v>
      </c>
      <c r="AW297" s="13" t="s">
        <v>36</v>
      </c>
      <c r="AX297" s="13" t="s">
        <v>80</v>
      </c>
      <c r="AY297" s="242" t="s">
        <v>124</v>
      </c>
    </row>
    <row r="298" s="14" customFormat="1">
      <c r="A298" s="14"/>
      <c r="B298" s="243"/>
      <c r="C298" s="244"/>
      <c r="D298" s="234" t="s">
        <v>137</v>
      </c>
      <c r="E298" s="245" t="s">
        <v>1</v>
      </c>
      <c r="F298" s="246" t="s">
        <v>509</v>
      </c>
      <c r="G298" s="244"/>
      <c r="H298" s="247">
        <v>321.98000000000002</v>
      </c>
      <c r="I298" s="248"/>
      <c r="J298" s="244"/>
      <c r="K298" s="244"/>
      <c r="L298" s="249"/>
      <c r="M298" s="250"/>
      <c r="N298" s="251"/>
      <c r="O298" s="251"/>
      <c r="P298" s="251"/>
      <c r="Q298" s="251"/>
      <c r="R298" s="251"/>
      <c r="S298" s="251"/>
      <c r="T298" s="252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3" t="s">
        <v>137</v>
      </c>
      <c r="AU298" s="253" t="s">
        <v>90</v>
      </c>
      <c r="AV298" s="14" t="s">
        <v>90</v>
      </c>
      <c r="AW298" s="14" t="s">
        <v>36</v>
      </c>
      <c r="AX298" s="14" t="s">
        <v>80</v>
      </c>
      <c r="AY298" s="253" t="s">
        <v>124</v>
      </c>
    </row>
    <row r="299" s="16" customFormat="1">
      <c r="A299" s="16"/>
      <c r="B299" s="275"/>
      <c r="C299" s="276"/>
      <c r="D299" s="234" t="s">
        <v>137</v>
      </c>
      <c r="E299" s="277" t="s">
        <v>1</v>
      </c>
      <c r="F299" s="278" t="s">
        <v>196</v>
      </c>
      <c r="G299" s="276"/>
      <c r="H299" s="279">
        <v>887.10900000000004</v>
      </c>
      <c r="I299" s="280"/>
      <c r="J299" s="276"/>
      <c r="K299" s="276"/>
      <c r="L299" s="281"/>
      <c r="M299" s="282"/>
      <c r="N299" s="283"/>
      <c r="O299" s="283"/>
      <c r="P299" s="283"/>
      <c r="Q299" s="283"/>
      <c r="R299" s="283"/>
      <c r="S299" s="283"/>
      <c r="T299" s="284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T299" s="285" t="s">
        <v>137</v>
      </c>
      <c r="AU299" s="285" t="s">
        <v>90</v>
      </c>
      <c r="AV299" s="16" t="s">
        <v>130</v>
      </c>
      <c r="AW299" s="16" t="s">
        <v>36</v>
      </c>
      <c r="AX299" s="16" t="s">
        <v>88</v>
      </c>
      <c r="AY299" s="285" t="s">
        <v>124</v>
      </c>
    </row>
    <row r="300" s="12" customFormat="1" ht="22.8" customHeight="1">
      <c r="A300" s="12"/>
      <c r="B300" s="203"/>
      <c r="C300" s="204"/>
      <c r="D300" s="205" t="s">
        <v>79</v>
      </c>
      <c r="E300" s="217" t="s">
        <v>262</v>
      </c>
      <c r="F300" s="217" t="s">
        <v>263</v>
      </c>
      <c r="G300" s="204"/>
      <c r="H300" s="204"/>
      <c r="I300" s="207"/>
      <c r="J300" s="218">
        <f>BK300</f>
        <v>0</v>
      </c>
      <c r="K300" s="204"/>
      <c r="L300" s="209"/>
      <c r="M300" s="210"/>
      <c r="N300" s="211"/>
      <c r="O300" s="211"/>
      <c r="P300" s="212">
        <f>P301</f>
        <v>0</v>
      </c>
      <c r="Q300" s="211"/>
      <c r="R300" s="212">
        <f>R301</f>
        <v>0</v>
      </c>
      <c r="S300" s="211"/>
      <c r="T300" s="213">
        <f>T301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14" t="s">
        <v>88</v>
      </c>
      <c r="AT300" s="215" t="s">
        <v>79</v>
      </c>
      <c r="AU300" s="215" t="s">
        <v>88</v>
      </c>
      <c r="AY300" s="214" t="s">
        <v>124</v>
      </c>
      <c r="BK300" s="216">
        <f>BK301</f>
        <v>0</v>
      </c>
    </row>
    <row r="301" s="2" customFormat="1">
      <c r="A301" s="39"/>
      <c r="B301" s="40"/>
      <c r="C301" s="219" t="s">
        <v>510</v>
      </c>
      <c r="D301" s="219" t="s">
        <v>126</v>
      </c>
      <c r="E301" s="220" t="s">
        <v>511</v>
      </c>
      <c r="F301" s="221" t="s">
        <v>512</v>
      </c>
      <c r="G301" s="222" t="s">
        <v>176</v>
      </c>
      <c r="H301" s="223">
        <v>53.539999999999999</v>
      </c>
      <c r="I301" s="224"/>
      <c r="J301" s="225">
        <f>ROUND(I301*H301,2)</f>
        <v>0</v>
      </c>
      <c r="K301" s="221" t="s">
        <v>135</v>
      </c>
      <c r="L301" s="45"/>
      <c r="M301" s="226" t="s">
        <v>1</v>
      </c>
      <c r="N301" s="227" t="s">
        <v>45</v>
      </c>
      <c r="O301" s="92"/>
      <c r="P301" s="228">
        <f>O301*H301</f>
        <v>0</v>
      </c>
      <c r="Q301" s="228">
        <v>0</v>
      </c>
      <c r="R301" s="228">
        <f>Q301*H301</f>
        <v>0</v>
      </c>
      <c r="S301" s="228">
        <v>0</v>
      </c>
      <c r="T301" s="229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0" t="s">
        <v>130</v>
      </c>
      <c r="AT301" s="230" t="s">
        <v>126</v>
      </c>
      <c r="AU301" s="230" t="s">
        <v>90</v>
      </c>
      <c r="AY301" s="18" t="s">
        <v>124</v>
      </c>
      <c r="BE301" s="231">
        <f>IF(N301="základní",J301,0)</f>
        <v>0</v>
      </c>
      <c r="BF301" s="231">
        <f>IF(N301="snížená",J301,0)</f>
        <v>0</v>
      </c>
      <c r="BG301" s="231">
        <f>IF(N301="zákl. přenesená",J301,0)</f>
        <v>0</v>
      </c>
      <c r="BH301" s="231">
        <f>IF(N301="sníž. přenesená",J301,0)</f>
        <v>0</v>
      </c>
      <c r="BI301" s="231">
        <f>IF(N301="nulová",J301,0)</f>
        <v>0</v>
      </c>
      <c r="BJ301" s="18" t="s">
        <v>88</v>
      </c>
      <c r="BK301" s="231">
        <f>ROUND(I301*H301,2)</f>
        <v>0</v>
      </c>
      <c r="BL301" s="18" t="s">
        <v>130</v>
      </c>
      <c r="BM301" s="230" t="s">
        <v>513</v>
      </c>
    </row>
    <row r="302" s="12" customFormat="1" ht="25.92" customHeight="1">
      <c r="A302" s="12"/>
      <c r="B302" s="203"/>
      <c r="C302" s="204"/>
      <c r="D302" s="205" t="s">
        <v>79</v>
      </c>
      <c r="E302" s="206" t="s">
        <v>514</v>
      </c>
      <c r="F302" s="206" t="s">
        <v>515</v>
      </c>
      <c r="G302" s="204"/>
      <c r="H302" s="204"/>
      <c r="I302" s="207"/>
      <c r="J302" s="208">
        <f>BK302</f>
        <v>0</v>
      </c>
      <c r="K302" s="204"/>
      <c r="L302" s="209"/>
      <c r="M302" s="210"/>
      <c r="N302" s="211"/>
      <c r="O302" s="211"/>
      <c r="P302" s="212">
        <f>P303+P327+P329+P333</f>
        <v>0</v>
      </c>
      <c r="Q302" s="211"/>
      <c r="R302" s="212">
        <f>R303+R327+R329+R333</f>
        <v>0.61493999999999993</v>
      </c>
      <c r="S302" s="211"/>
      <c r="T302" s="213">
        <f>T303+T327+T329+T333</f>
        <v>22.1082681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14" t="s">
        <v>90</v>
      </c>
      <c r="AT302" s="215" t="s">
        <v>79</v>
      </c>
      <c r="AU302" s="215" t="s">
        <v>80</v>
      </c>
      <c r="AY302" s="214" t="s">
        <v>124</v>
      </c>
      <c r="BK302" s="216">
        <f>BK303+BK327+BK329+BK333</f>
        <v>0</v>
      </c>
    </row>
    <row r="303" s="12" customFormat="1" ht="22.8" customHeight="1">
      <c r="A303" s="12"/>
      <c r="B303" s="203"/>
      <c r="C303" s="204"/>
      <c r="D303" s="205" t="s">
        <v>79</v>
      </c>
      <c r="E303" s="217" t="s">
        <v>516</v>
      </c>
      <c r="F303" s="217" t="s">
        <v>517</v>
      </c>
      <c r="G303" s="204"/>
      <c r="H303" s="204"/>
      <c r="I303" s="207"/>
      <c r="J303" s="218">
        <f>BK303</f>
        <v>0</v>
      </c>
      <c r="K303" s="204"/>
      <c r="L303" s="209"/>
      <c r="M303" s="210"/>
      <c r="N303" s="211"/>
      <c r="O303" s="211"/>
      <c r="P303" s="212">
        <f>SUM(P304:P326)</f>
        <v>0</v>
      </c>
      <c r="Q303" s="211"/>
      <c r="R303" s="212">
        <f>SUM(R304:R326)</f>
        <v>0.56243999999999994</v>
      </c>
      <c r="S303" s="211"/>
      <c r="T303" s="213">
        <f>SUM(T304:T326)</f>
        <v>0.90464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14" t="s">
        <v>90</v>
      </c>
      <c r="AT303" s="215" t="s">
        <v>79</v>
      </c>
      <c r="AU303" s="215" t="s">
        <v>88</v>
      </c>
      <c r="AY303" s="214" t="s">
        <v>124</v>
      </c>
      <c r="BK303" s="216">
        <f>SUM(BK304:BK326)</f>
        <v>0</v>
      </c>
    </row>
    <row r="304" s="2" customFormat="1" ht="16.5" customHeight="1">
      <c r="A304" s="39"/>
      <c r="B304" s="40"/>
      <c r="C304" s="219" t="s">
        <v>518</v>
      </c>
      <c r="D304" s="219" t="s">
        <v>126</v>
      </c>
      <c r="E304" s="220" t="s">
        <v>519</v>
      </c>
      <c r="F304" s="221" t="s">
        <v>520</v>
      </c>
      <c r="G304" s="222" t="s">
        <v>134</v>
      </c>
      <c r="H304" s="223">
        <v>26.699999999999999</v>
      </c>
      <c r="I304" s="224"/>
      <c r="J304" s="225">
        <f>ROUND(I304*H304,2)</f>
        <v>0</v>
      </c>
      <c r="K304" s="221" t="s">
        <v>1</v>
      </c>
      <c r="L304" s="45"/>
      <c r="M304" s="226" t="s">
        <v>1</v>
      </c>
      <c r="N304" s="227" t="s">
        <v>45</v>
      </c>
      <c r="O304" s="92"/>
      <c r="P304" s="228">
        <f>O304*H304</f>
        <v>0</v>
      </c>
      <c r="Q304" s="228">
        <v>0</v>
      </c>
      <c r="R304" s="228">
        <f>Q304*H304</f>
        <v>0</v>
      </c>
      <c r="S304" s="228">
        <v>0</v>
      </c>
      <c r="T304" s="229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0" t="s">
        <v>241</v>
      </c>
      <c r="AT304" s="230" t="s">
        <v>126</v>
      </c>
      <c r="AU304" s="230" t="s">
        <v>90</v>
      </c>
      <c r="AY304" s="18" t="s">
        <v>124</v>
      </c>
      <c r="BE304" s="231">
        <f>IF(N304="základní",J304,0)</f>
        <v>0</v>
      </c>
      <c r="BF304" s="231">
        <f>IF(N304="snížená",J304,0)</f>
        <v>0</v>
      </c>
      <c r="BG304" s="231">
        <f>IF(N304="zákl. přenesená",J304,0)</f>
        <v>0</v>
      </c>
      <c r="BH304" s="231">
        <f>IF(N304="sníž. přenesená",J304,0)</f>
        <v>0</v>
      </c>
      <c r="BI304" s="231">
        <f>IF(N304="nulová",J304,0)</f>
        <v>0</v>
      </c>
      <c r="BJ304" s="18" t="s">
        <v>88</v>
      </c>
      <c r="BK304" s="231">
        <f>ROUND(I304*H304,2)</f>
        <v>0</v>
      </c>
      <c r="BL304" s="18" t="s">
        <v>241</v>
      </c>
      <c r="BM304" s="230" t="s">
        <v>521</v>
      </c>
    </row>
    <row r="305" s="13" customFormat="1">
      <c r="A305" s="13"/>
      <c r="B305" s="232"/>
      <c r="C305" s="233"/>
      <c r="D305" s="234" t="s">
        <v>137</v>
      </c>
      <c r="E305" s="235" t="s">
        <v>1</v>
      </c>
      <c r="F305" s="236" t="s">
        <v>522</v>
      </c>
      <c r="G305" s="233"/>
      <c r="H305" s="235" t="s">
        <v>1</v>
      </c>
      <c r="I305" s="237"/>
      <c r="J305" s="233"/>
      <c r="K305" s="233"/>
      <c r="L305" s="238"/>
      <c r="M305" s="239"/>
      <c r="N305" s="240"/>
      <c r="O305" s="240"/>
      <c r="P305" s="240"/>
      <c r="Q305" s="240"/>
      <c r="R305" s="240"/>
      <c r="S305" s="240"/>
      <c r="T305" s="241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2" t="s">
        <v>137</v>
      </c>
      <c r="AU305" s="242" t="s">
        <v>90</v>
      </c>
      <c r="AV305" s="13" t="s">
        <v>88</v>
      </c>
      <c r="AW305" s="13" t="s">
        <v>36</v>
      </c>
      <c r="AX305" s="13" t="s">
        <v>80</v>
      </c>
      <c r="AY305" s="242" t="s">
        <v>124</v>
      </c>
    </row>
    <row r="306" s="14" customFormat="1">
      <c r="A306" s="14"/>
      <c r="B306" s="243"/>
      <c r="C306" s="244"/>
      <c r="D306" s="234" t="s">
        <v>137</v>
      </c>
      <c r="E306" s="245" t="s">
        <v>1</v>
      </c>
      <c r="F306" s="246" t="s">
        <v>392</v>
      </c>
      <c r="G306" s="244"/>
      <c r="H306" s="247">
        <v>16</v>
      </c>
      <c r="I306" s="248"/>
      <c r="J306" s="244"/>
      <c r="K306" s="244"/>
      <c r="L306" s="249"/>
      <c r="M306" s="250"/>
      <c r="N306" s="251"/>
      <c r="O306" s="251"/>
      <c r="P306" s="251"/>
      <c r="Q306" s="251"/>
      <c r="R306" s="251"/>
      <c r="S306" s="251"/>
      <c r="T306" s="252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3" t="s">
        <v>137</v>
      </c>
      <c r="AU306" s="253" t="s">
        <v>90</v>
      </c>
      <c r="AV306" s="14" t="s">
        <v>90</v>
      </c>
      <c r="AW306" s="14" t="s">
        <v>36</v>
      </c>
      <c r="AX306" s="14" t="s">
        <v>80</v>
      </c>
      <c r="AY306" s="253" t="s">
        <v>124</v>
      </c>
    </row>
    <row r="307" s="14" customFormat="1">
      <c r="A307" s="14"/>
      <c r="B307" s="243"/>
      <c r="C307" s="244"/>
      <c r="D307" s="234" t="s">
        <v>137</v>
      </c>
      <c r="E307" s="245" t="s">
        <v>1</v>
      </c>
      <c r="F307" s="246" t="s">
        <v>393</v>
      </c>
      <c r="G307" s="244"/>
      <c r="H307" s="247">
        <v>2.5</v>
      </c>
      <c r="I307" s="248"/>
      <c r="J307" s="244"/>
      <c r="K307" s="244"/>
      <c r="L307" s="249"/>
      <c r="M307" s="250"/>
      <c r="N307" s="251"/>
      <c r="O307" s="251"/>
      <c r="P307" s="251"/>
      <c r="Q307" s="251"/>
      <c r="R307" s="251"/>
      <c r="S307" s="251"/>
      <c r="T307" s="252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53" t="s">
        <v>137</v>
      </c>
      <c r="AU307" s="253" t="s">
        <v>90</v>
      </c>
      <c r="AV307" s="14" t="s">
        <v>90</v>
      </c>
      <c r="AW307" s="14" t="s">
        <v>36</v>
      </c>
      <c r="AX307" s="14" t="s">
        <v>80</v>
      </c>
      <c r="AY307" s="253" t="s">
        <v>124</v>
      </c>
    </row>
    <row r="308" s="14" customFormat="1">
      <c r="A308" s="14"/>
      <c r="B308" s="243"/>
      <c r="C308" s="244"/>
      <c r="D308" s="234" t="s">
        <v>137</v>
      </c>
      <c r="E308" s="245" t="s">
        <v>1</v>
      </c>
      <c r="F308" s="246" t="s">
        <v>394</v>
      </c>
      <c r="G308" s="244"/>
      <c r="H308" s="247">
        <v>4.2000000000000002</v>
      </c>
      <c r="I308" s="248"/>
      <c r="J308" s="244"/>
      <c r="K308" s="244"/>
      <c r="L308" s="249"/>
      <c r="M308" s="250"/>
      <c r="N308" s="251"/>
      <c r="O308" s="251"/>
      <c r="P308" s="251"/>
      <c r="Q308" s="251"/>
      <c r="R308" s="251"/>
      <c r="S308" s="251"/>
      <c r="T308" s="252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3" t="s">
        <v>137</v>
      </c>
      <c r="AU308" s="253" t="s">
        <v>90</v>
      </c>
      <c r="AV308" s="14" t="s">
        <v>90</v>
      </c>
      <c r="AW308" s="14" t="s">
        <v>36</v>
      </c>
      <c r="AX308" s="14" t="s">
        <v>80</v>
      </c>
      <c r="AY308" s="253" t="s">
        <v>124</v>
      </c>
    </row>
    <row r="309" s="14" customFormat="1">
      <c r="A309" s="14"/>
      <c r="B309" s="243"/>
      <c r="C309" s="244"/>
      <c r="D309" s="234" t="s">
        <v>137</v>
      </c>
      <c r="E309" s="245" t="s">
        <v>1</v>
      </c>
      <c r="F309" s="246" t="s">
        <v>395</v>
      </c>
      <c r="G309" s="244"/>
      <c r="H309" s="247">
        <v>4</v>
      </c>
      <c r="I309" s="248"/>
      <c r="J309" s="244"/>
      <c r="K309" s="244"/>
      <c r="L309" s="249"/>
      <c r="M309" s="250"/>
      <c r="N309" s="251"/>
      <c r="O309" s="251"/>
      <c r="P309" s="251"/>
      <c r="Q309" s="251"/>
      <c r="R309" s="251"/>
      <c r="S309" s="251"/>
      <c r="T309" s="252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3" t="s">
        <v>137</v>
      </c>
      <c r="AU309" s="253" t="s">
        <v>90</v>
      </c>
      <c r="AV309" s="14" t="s">
        <v>90</v>
      </c>
      <c r="AW309" s="14" t="s">
        <v>36</v>
      </c>
      <c r="AX309" s="14" t="s">
        <v>80</v>
      </c>
      <c r="AY309" s="253" t="s">
        <v>124</v>
      </c>
    </row>
    <row r="310" s="16" customFormat="1">
      <c r="A310" s="16"/>
      <c r="B310" s="275"/>
      <c r="C310" s="276"/>
      <c r="D310" s="234" t="s">
        <v>137</v>
      </c>
      <c r="E310" s="277" t="s">
        <v>1</v>
      </c>
      <c r="F310" s="278" t="s">
        <v>196</v>
      </c>
      <c r="G310" s="276"/>
      <c r="H310" s="279">
        <v>26.699999999999999</v>
      </c>
      <c r="I310" s="280"/>
      <c r="J310" s="276"/>
      <c r="K310" s="276"/>
      <c r="L310" s="281"/>
      <c r="M310" s="282"/>
      <c r="N310" s="283"/>
      <c r="O310" s="283"/>
      <c r="P310" s="283"/>
      <c r="Q310" s="283"/>
      <c r="R310" s="283"/>
      <c r="S310" s="283"/>
      <c r="T310" s="284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T310" s="285" t="s">
        <v>137</v>
      </c>
      <c r="AU310" s="285" t="s">
        <v>90</v>
      </c>
      <c r="AV310" s="16" t="s">
        <v>130</v>
      </c>
      <c r="AW310" s="16" t="s">
        <v>36</v>
      </c>
      <c r="AX310" s="16" t="s">
        <v>88</v>
      </c>
      <c r="AY310" s="285" t="s">
        <v>124</v>
      </c>
    </row>
    <row r="311" s="2" customFormat="1" ht="16.5" customHeight="1">
      <c r="A311" s="39"/>
      <c r="B311" s="40"/>
      <c r="C311" s="219" t="s">
        <v>523</v>
      </c>
      <c r="D311" s="219" t="s">
        <v>126</v>
      </c>
      <c r="E311" s="220" t="s">
        <v>524</v>
      </c>
      <c r="F311" s="221" t="s">
        <v>525</v>
      </c>
      <c r="G311" s="222" t="s">
        <v>299</v>
      </c>
      <c r="H311" s="223">
        <v>202.49000000000001</v>
      </c>
      <c r="I311" s="224"/>
      <c r="J311" s="225">
        <f>ROUND(I311*H311,2)</f>
        <v>0</v>
      </c>
      <c r="K311" s="221" t="s">
        <v>135</v>
      </c>
      <c r="L311" s="45"/>
      <c r="M311" s="226" t="s">
        <v>1</v>
      </c>
      <c r="N311" s="227" t="s">
        <v>45</v>
      </c>
      <c r="O311" s="92"/>
      <c r="P311" s="228">
        <f>O311*H311</f>
        <v>0</v>
      </c>
      <c r="Q311" s="228">
        <v>0</v>
      </c>
      <c r="R311" s="228">
        <f>Q311*H311</f>
        <v>0</v>
      </c>
      <c r="S311" s="228">
        <v>0.0040000000000000001</v>
      </c>
      <c r="T311" s="229">
        <f>S311*H311</f>
        <v>0.80996000000000001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30" t="s">
        <v>241</v>
      </c>
      <c r="AT311" s="230" t="s">
        <v>126</v>
      </c>
      <c r="AU311" s="230" t="s">
        <v>90</v>
      </c>
      <c r="AY311" s="18" t="s">
        <v>124</v>
      </c>
      <c r="BE311" s="231">
        <f>IF(N311="základní",J311,0)</f>
        <v>0</v>
      </c>
      <c r="BF311" s="231">
        <f>IF(N311="snížená",J311,0)</f>
        <v>0</v>
      </c>
      <c r="BG311" s="231">
        <f>IF(N311="zákl. přenesená",J311,0)</f>
        <v>0</v>
      </c>
      <c r="BH311" s="231">
        <f>IF(N311="sníž. přenesená",J311,0)</f>
        <v>0</v>
      </c>
      <c r="BI311" s="231">
        <f>IF(N311="nulová",J311,0)</f>
        <v>0</v>
      </c>
      <c r="BJ311" s="18" t="s">
        <v>88</v>
      </c>
      <c r="BK311" s="231">
        <f>ROUND(I311*H311,2)</f>
        <v>0</v>
      </c>
      <c r="BL311" s="18" t="s">
        <v>241</v>
      </c>
      <c r="BM311" s="230" t="s">
        <v>526</v>
      </c>
    </row>
    <row r="312" s="13" customFormat="1">
      <c r="A312" s="13"/>
      <c r="B312" s="232"/>
      <c r="C312" s="233"/>
      <c r="D312" s="234" t="s">
        <v>137</v>
      </c>
      <c r="E312" s="235" t="s">
        <v>1</v>
      </c>
      <c r="F312" s="236" t="s">
        <v>527</v>
      </c>
      <c r="G312" s="233"/>
      <c r="H312" s="235" t="s">
        <v>1</v>
      </c>
      <c r="I312" s="237"/>
      <c r="J312" s="233"/>
      <c r="K312" s="233"/>
      <c r="L312" s="238"/>
      <c r="M312" s="239"/>
      <c r="N312" s="240"/>
      <c r="O312" s="240"/>
      <c r="P312" s="240"/>
      <c r="Q312" s="240"/>
      <c r="R312" s="240"/>
      <c r="S312" s="240"/>
      <c r="T312" s="241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2" t="s">
        <v>137</v>
      </c>
      <c r="AU312" s="242" t="s">
        <v>90</v>
      </c>
      <c r="AV312" s="13" t="s">
        <v>88</v>
      </c>
      <c r="AW312" s="13" t="s">
        <v>36</v>
      </c>
      <c r="AX312" s="13" t="s">
        <v>80</v>
      </c>
      <c r="AY312" s="242" t="s">
        <v>124</v>
      </c>
    </row>
    <row r="313" s="14" customFormat="1">
      <c r="A313" s="14"/>
      <c r="B313" s="243"/>
      <c r="C313" s="244"/>
      <c r="D313" s="234" t="s">
        <v>137</v>
      </c>
      <c r="E313" s="245" t="s">
        <v>1</v>
      </c>
      <c r="F313" s="246" t="s">
        <v>528</v>
      </c>
      <c r="G313" s="244"/>
      <c r="H313" s="247">
        <v>85.859999999999999</v>
      </c>
      <c r="I313" s="248"/>
      <c r="J313" s="244"/>
      <c r="K313" s="244"/>
      <c r="L313" s="249"/>
      <c r="M313" s="250"/>
      <c r="N313" s="251"/>
      <c r="O313" s="251"/>
      <c r="P313" s="251"/>
      <c r="Q313" s="251"/>
      <c r="R313" s="251"/>
      <c r="S313" s="251"/>
      <c r="T313" s="252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3" t="s">
        <v>137</v>
      </c>
      <c r="AU313" s="253" t="s">
        <v>90</v>
      </c>
      <c r="AV313" s="14" t="s">
        <v>90</v>
      </c>
      <c r="AW313" s="14" t="s">
        <v>36</v>
      </c>
      <c r="AX313" s="14" t="s">
        <v>80</v>
      </c>
      <c r="AY313" s="253" t="s">
        <v>124</v>
      </c>
    </row>
    <row r="314" s="14" customFormat="1">
      <c r="A314" s="14"/>
      <c r="B314" s="243"/>
      <c r="C314" s="244"/>
      <c r="D314" s="234" t="s">
        <v>137</v>
      </c>
      <c r="E314" s="245" t="s">
        <v>1</v>
      </c>
      <c r="F314" s="246" t="s">
        <v>529</v>
      </c>
      <c r="G314" s="244"/>
      <c r="H314" s="247">
        <v>94.930000000000007</v>
      </c>
      <c r="I314" s="248"/>
      <c r="J314" s="244"/>
      <c r="K314" s="244"/>
      <c r="L314" s="249"/>
      <c r="M314" s="250"/>
      <c r="N314" s="251"/>
      <c r="O314" s="251"/>
      <c r="P314" s="251"/>
      <c r="Q314" s="251"/>
      <c r="R314" s="251"/>
      <c r="S314" s="251"/>
      <c r="T314" s="252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3" t="s">
        <v>137</v>
      </c>
      <c r="AU314" s="253" t="s">
        <v>90</v>
      </c>
      <c r="AV314" s="14" t="s">
        <v>90</v>
      </c>
      <c r="AW314" s="14" t="s">
        <v>36</v>
      </c>
      <c r="AX314" s="14" t="s">
        <v>80</v>
      </c>
      <c r="AY314" s="253" t="s">
        <v>124</v>
      </c>
    </row>
    <row r="315" s="14" customFormat="1">
      <c r="A315" s="14"/>
      <c r="B315" s="243"/>
      <c r="C315" s="244"/>
      <c r="D315" s="234" t="s">
        <v>137</v>
      </c>
      <c r="E315" s="245" t="s">
        <v>1</v>
      </c>
      <c r="F315" s="246" t="s">
        <v>530</v>
      </c>
      <c r="G315" s="244"/>
      <c r="H315" s="247">
        <v>21.699999999999999</v>
      </c>
      <c r="I315" s="248"/>
      <c r="J315" s="244"/>
      <c r="K315" s="244"/>
      <c r="L315" s="249"/>
      <c r="M315" s="250"/>
      <c r="N315" s="251"/>
      <c r="O315" s="251"/>
      <c r="P315" s="251"/>
      <c r="Q315" s="251"/>
      <c r="R315" s="251"/>
      <c r="S315" s="251"/>
      <c r="T315" s="252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3" t="s">
        <v>137</v>
      </c>
      <c r="AU315" s="253" t="s">
        <v>90</v>
      </c>
      <c r="AV315" s="14" t="s">
        <v>90</v>
      </c>
      <c r="AW315" s="14" t="s">
        <v>36</v>
      </c>
      <c r="AX315" s="14" t="s">
        <v>80</v>
      </c>
      <c r="AY315" s="253" t="s">
        <v>124</v>
      </c>
    </row>
    <row r="316" s="16" customFormat="1">
      <c r="A316" s="16"/>
      <c r="B316" s="275"/>
      <c r="C316" s="276"/>
      <c r="D316" s="234" t="s">
        <v>137</v>
      </c>
      <c r="E316" s="277" t="s">
        <v>1</v>
      </c>
      <c r="F316" s="278" t="s">
        <v>196</v>
      </c>
      <c r="G316" s="276"/>
      <c r="H316" s="279">
        <v>202.49000000000001</v>
      </c>
      <c r="I316" s="280"/>
      <c r="J316" s="276"/>
      <c r="K316" s="276"/>
      <c r="L316" s="281"/>
      <c r="M316" s="282"/>
      <c r="N316" s="283"/>
      <c r="O316" s="283"/>
      <c r="P316" s="283"/>
      <c r="Q316" s="283"/>
      <c r="R316" s="283"/>
      <c r="S316" s="283"/>
      <c r="T316" s="284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T316" s="285" t="s">
        <v>137</v>
      </c>
      <c r="AU316" s="285" t="s">
        <v>90</v>
      </c>
      <c r="AV316" s="16" t="s">
        <v>130</v>
      </c>
      <c r="AW316" s="16" t="s">
        <v>36</v>
      </c>
      <c r="AX316" s="16" t="s">
        <v>88</v>
      </c>
      <c r="AY316" s="285" t="s">
        <v>124</v>
      </c>
    </row>
    <row r="317" s="2" customFormat="1" ht="16.5" customHeight="1">
      <c r="A317" s="39"/>
      <c r="B317" s="40"/>
      <c r="C317" s="219" t="s">
        <v>531</v>
      </c>
      <c r="D317" s="219" t="s">
        <v>126</v>
      </c>
      <c r="E317" s="220" t="s">
        <v>532</v>
      </c>
      <c r="F317" s="221" t="s">
        <v>533</v>
      </c>
      <c r="G317" s="222" t="s">
        <v>299</v>
      </c>
      <c r="H317" s="223">
        <v>21.039999999999999</v>
      </c>
      <c r="I317" s="224"/>
      <c r="J317" s="225">
        <f>ROUND(I317*H317,2)</f>
        <v>0</v>
      </c>
      <c r="K317" s="221" t="s">
        <v>135</v>
      </c>
      <c r="L317" s="45"/>
      <c r="M317" s="226" t="s">
        <v>1</v>
      </c>
      <c r="N317" s="227" t="s">
        <v>45</v>
      </c>
      <c r="O317" s="92"/>
      <c r="P317" s="228">
        <f>O317*H317</f>
        <v>0</v>
      </c>
      <c r="Q317" s="228">
        <v>0</v>
      </c>
      <c r="R317" s="228">
        <f>Q317*H317</f>
        <v>0</v>
      </c>
      <c r="S317" s="228">
        <v>0.0044999999999999997</v>
      </c>
      <c r="T317" s="229">
        <f>S317*H317</f>
        <v>0.094679999999999986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30" t="s">
        <v>241</v>
      </c>
      <c r="AT317" s="230" t="s">
        <v>126</v>
      </c>
      <c r="AU317" s="230" t="s">
        <v>90</v>
      </c>
      <c r="AY317" s="18" t="s">
        <v>124</v>
      </c>
      <c r="BE317" s="231">
        <f>IF(N317="základní",J317,0)</f>
        <v>0</v>
      </c>
      <c r="BF317" s="231">
        <f>IF(N317="snížená",J317,0)</f>
        <v>0</v>
      </c>
      <c r="BG317" s="231">
        <f>IF(N317="zákl. přenesená",J317,0)</f>
        <v>0</v>
      </c>
      <c r="BH317" s="231">
        <f>IF(N317="sníž. přenesená",J317,0)</f>
        <v>0</v>
      </c>
      <c r="BI317" s="231">
        <f>IF(N317="nulová",J317,0)</f>
        <v>0</v>
      </c>
      <c r="BJ317" s="18" t="s">
        <v>88</v>
      </c>
      <c r="BK317" s="231">
        <f>ROUND(I317*H317,2)</f>
        <v>0</v>
      </c>
      <c r="BL317" s="18" t="s">
        <v>241</v>
      </c>
      <c r="BM317" s="230" t="s">
        <v>534</v>
      </c>
    </row>
    <row r="318" s="13" customFormat="1">
      <c r="A318" s="13"/>
      <c r="B318" s="232"/>
      <c r="C318" s="233"/>
      <c r="D318" s="234" t="s">
        <v>137</v>
      </c>
      <c r="E318" s="235" t="s">
        <v>1</v>
      </c>
      <c r="F318" s="236" t="s">
        <v>535</v>
      </c>
      <c r="G318" s="233"/>
      <c r="H318" s="235" t="s">
        <v>1</v>
      </c>
      <c r="I318" s="237"/>
      <c r="J318" s="233"/>
      <c r="K318" s="233"/>
      <c r="L318" s="238"/>
      <c r="M318" s="239"/>
      <c r="N318" s="240"/>
      <c r="O318" s="240"/>
      <c r="P318" s="240"/>
      <c r="Q318" s="240"/>
      <c r="R318" s="240"/>
      <c r="S318" s="240"/>
      <c r="T318" s="241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2" t="s">
        <v>137</v>
      </c>
      <c r="AU318" s="242" t="s">
        <v>90</v>
      </c>
      <c r="AV318" s="13" t="s">
        <v>88</v>
      </c>
      <c r="AW318" s="13" t="s">
        <v>36</v>
      </c>
      <c r="AX318" s="13" t="s">
        <v>80</v>
      </c>
      <c r="AY318" s="242" t="s">
        <v>124</v>
      </c>
    </row>
    <row r="319" s="14" customFormat="1">
      <c r="A319" s="14"/>
      <c r="B319" s="243"/>
      <c r="C319" s="244"/>
      <c r="D319" s="234" t="s">
        <v>137</v>
      </c>
      <c r="E319" s="245" t="s">
        <v>1</v>
      </c>
      <c r="F319" s="246" t="s">
        <v>363</v>
      </c>
      <c r="G319" s="244"/>
      <c r="H319" s="247">
        <v>5.2000000000000002</v>
      </c>
      <c r="I319" s="248"/>
      <c r="J319" s="244"/>
      <c r="K319" s="244"/>
      <c r="L319" s="249"/>
      <c r="M319" s="250"/>
      <c r="N319" s="251"/>
      <c r="O319" s="251"/>
      <c r="P319" s="251"/>
      <c r="Q319" s="251"/>
      <c r="R319" s="251"/>
      <c r="S319" s="251"/>
      <c r="T319" s="252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3" t="s">
        <v>137</v>
      </c>
      <c r="AU319" s="253" t="s">
        <v>90</v>
      </c>
      <c r="AV319" s="14" t="s">
        <v>90</v>
      </c>
      <c r="AW319" s="14" t="s">
        <v>36</v>
      </c>
      <c r="AX319" s="14" t="s">
        <v>80</v>
      </c>
      <c r="AY319" s="253" t="s">
        <v>124</v>
      </c>
    </row>
    <row r="320" s="14" customFormat="1">
      <c r="A320" s="14"/>
      <c r="B320" s="243"/>
      <c r="C320" s="244"/>
      <c r="D320" s="234" t="s">
        <v>137</v>
      </c>
      <c r="E320" s="245" t="s">
        <v>1</v>
      </c>
      <c r="F320" s="246" t="s">
        <v>364</v>
      </c>
      <c r="G320" s="244"/>
      <c r="H320" s="247">
        <v>9.3599999999999994</v>
      </c>
      <c r="I320" s="248"/>
      <c r="J320" s="244"/>
      <c r="K320" s="244"/>
      <c r="L320" s="249"/>
      <c r="M320" s="250"/>
      <c r="N320" s="251"/>
      <c r="O320" s="251"/>
      <c r="P320" s="251"/>
      <c r="Q320" s="251"/>
      <c r="R320" s="251"/>
      <c r="S320" s="251"/>
      <c r="T320" s="252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3" t="s">
        <v>137</v>
      </c>
      <c r="AU320" s="253" t="s">
        <v>90</v>
      </c>
      <c r="AV320" s="14" t="s">
        <v>90</v>
      </c>
      <c r="AW320" s="14" t="s">
        <v>36</v>
      </c>
      <c r="AX320" s="14" t="s">
        <v>80</v>
      </c>
      <c r="AY320" s="253" t="s">
        <v>124</v>
      </c>
    </row>
    <row r="321" s="14" customFormat="1">
      <c r="A321" s="14"/>
      <c r="B321" s="243"/>
      <c r="C321" s="244"/>
      <c r="D321" s="234" t="s">
        <v>137</v>
      </c>
      <c r="E321" s="245" t="s">
        <v>1</v>
      </c>
      <c r="F321" s="246" t="s">
        <v>365</v>
      </c>
      <c r="G321" s="244"/>
      <c r="H321" s="247">
        <v>6.4800000000000004</v>
      </c>
      <c r="I321" s="248"/>
      <c r="J321" s="244"/>
      <c r="K321" s="244"/>
      <c r="L321" s="249"/>
      <c r="M321" s="250"/>
      <c r="N321" s="251"/>
      <c r="O321" s="251"/>
      <c r="P321" s="251"/>
      <c r="Q321" s="251"/>
      <c r="R321" s="251"/>
      <c r="S321" s="251"/>
      <c r="T321" s="252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3" t="s">
        <v>137</v>
      </c>
      <c r="AU321" s="253" t="s">
        <v>90</v>
      </c>
      <c r="AV321" s="14" t="s">
        <v>90</v>
      </c>
      <c r="AW321" s="14" t="s">
        <v>36</v>
      </c>
      <c r="AX321" s="14" t="s">
        <v>80</v>
      </c>
      <c r="AY321" s="253" t="s">
        <v>124</v>
      </c>
    </row>
    <row r="322" s="16" customFormat="1">
      <c r="A322" s="16"/>
      <c r="B322" s="275"/>
      <c r="C322" s="276"/>
      <c r="D322" s="234" t="s">
        <v>137</v>
      </c>
      <c r="E322" s="277" t="s">
        <v>1</v>
      </c>
      <c r="F322" s="278" t="s">
        <v>196</v>
      </c>
      <c r="G322" s="276"/>
      <c r="H322" s="279">
        <v>21.039999999999999</v>
      </c>
      <c r="I322" s="280"/>
      <c r="J322" s="276"/>
      <c r="K322" s="276"/>
      <c r="L322" s="281"/>
      <c r="M322" s="282"/>
      <c r="N322" s="283"/>
      <c r="O322" s="283"/>
      <c r="P322" s="283"/>
      <c r="Q322" s="283"/>
      <c r="R322" s="283"/>
      <c r="S322" s="283"/>
      <c r="T322" s="284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T322" s="285" t="s">
        <v>137</v>
      </c>
      <c r="AU322" s="285" t="s">
        <v>90</v>
      </c>
      <c r="AV322" s="16" t="s">
        <v>130</v>
      </c>
      <c r="AW322" s="16" t="s">
        <v>36</v>
      </c>
      <c r="AX322" s="16" t="s">
        <v>88</v>
      </c>
      <c r="AY322" s="285" t="s">
        <v>124</v>
      </c>
    </row>
    <row r="323" s="2" customFormat="1">
      <c r="A323" s="39"/>
      <c r="B323" s="40"/>
      <c r="C323" s="219" t="s">
        <v>536</v>
      </c>
      <c r="D323" s="219" t="s">
        <v>126</v>
      </c>
      <c r="E323" s="220" t="s">
        <v>537</v>
      </c>
      <c r="F323" s="221" t="s">
        <v>538</v>
      </c>
      <c r="G323" s="222" t="s">
        <v>299</v>
      </c>
      <c r="H323" s="223">
        <v>93.739999999999995</v>
      </c>
      <c r="I323" s="224"/>
      <c r="J323" s="225">
        <f>ROUND(I323*H323,2)</f>
        <v>0</v>
      </c>
      <c r="K323" s="221" t="s">
        <v>135</v>
      </c>
      <c r="L323" s="45"/>
      <c r="M323" s="226" t="s">
        <v>1</v>
      </c>
      <c r="N323" s="227" t="s">
        <v>45</v>
      </c>
      <c r="O323" s="92"/>
      <c r="P323" s="228">
        <f>O323*H323</f>
        <v>0</v>
      </c>
      <c r="Q323" s="228">
        <v>0.0060000000000000001</v>
      </c>
      <c r="R323" s="228">
        <f>Q323*H323</f>
        <v>0.56243999999999994</v>
      </c>
      <c r="S323" s="228">
        <v>0</v>
      </c>
      <c r="T323" s="229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0" t="s">
        <v>241</v>
      </c>
      <c r="AT323" s="230" t="s">
        <v>126</v>
      </c>
      <c r="AU323" s="230" t="s">
        <v>90</v>
      </c>
      <c r="AY323" s="18" t="s">
        <v>124</v>
      </c>
      <c r="BE323" s="231">
        <f>IF(N323="základní",J323,0)</f>
        <v>0</v>
      </c>
      <c r="BF323" s="231">
        <f>IF(N323="snížená",J323,0)</f>
        <v>0</v>
      </c>
      <c r="BG323" s="231">
        <f>IF(N323="zákl. přenesená",J323,0)</f>
        <v>0</v>
      </c>
      <c r="BH323" s="231">
        <f>IF(N323="sníž. přenesená",J323,0)</f>
        <v>0</v>
      </c>
      <c r="BI323" s="231">
        <f>IF(N323="nulová",J323,0)</f>
        <v>0</v>
      </c>
      <c r="BJ323" s="18" t="s">
        <v>88</v>
      </c>
      <c r="BK323" s="231">
        <f>ROUND(I323*H323,2)</f>
        <v>0</v>
      </c>
      <c r="BL323" s="18" t="s">
        <v>241</v>
      </c>
      <c r="BM323" s="230" t="s">
        <v>539</v>
      </c>
    </row>
    <row r="324" s="14" customFormat="1">
      <c r="A324" s="14"/>
      <c r="B324" s="243"/>
      <c r="C324" s="244"/>
      <c r="D324" s="234" t="s">
        <v>137</v>
      </c>
      <c r="E324" s="245" t="s">
        <v>1</v>
      </c>
      <c r="F324" s="246" t="s">
        <v>540</v>
      </c>
      <c r="G324" s="244"/>
      <c r="H324" s="247">
        <v>21.039999999999999</v>
      </c>
      <c r="I324" s="248"/>
      <c r="J324" s="244"/>
      <c r="K324" s="244"/>
      <c r="L324" s="249"/>
      <c r="M324" s="250"/>
      <c r="N324" s="251"/>
      <c r="O324" s="251"/>
      <c r="P324" s="251"/>
      <c r="Q324" s="251"/>
      <c r="R324" s="251"/>
      <c r="S324" s="251"/>
      <c r="T324" s="252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53" t="s">
        <v>137</v>
      </c>
      <c r="AU324" s="253" t="s">
        <v>90</v>
      </c>
      <c r="AV324" s="14" t="s">
        <v>90</v>
      </c>
      <c r="AW324" s="14" t="s">
        <v>36</v>
      </c>
      <c r="AX324" s="14" t="s">
        <v>80</v>
      </c>
      <c r="AY324" s="253" t="s">
        <v>124</v>
      </c>
    </row>
    <row r="325" s="14" customFormat="1">
      <c r="A325" s="14"/>
      <c r="B325" s="243"/>
      <c r="C325" s="244"/>
      <c r="D325" s="234" t="s">
        <v>137</v>
      </c>
      <c r="E325" s="245" t="s">
        <v>1</v>
      </c>
      <c r="F325" s="246" t="s">
        <v>541</v>
      </c>
      <c r="G325" s="244"/>
      <c r="H325" s="247">
        <v>72.700000000000003</v>
      </c>
      <c r="I325" s="248"/>
      <c r="J325" s="244"/>
      <c r="K325" s="244"/>
      <c r="L325" s="249"/>
      <c r="M325" s="250"/>
      <c r="N325" s="251"/>
      <c r="O325" s="251"/>
      <c r="P325" s="251"/>
      <c r="Q325" s="251"/>
      <c r="R325" s="251"/>
      <c r="S325" s="251"/>
      <c r="T325" s="252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3" t="s">
        <v>137</v>
      </c>
      <c r="AU325" s="253" t="s">
        <v>90</v>
      </c>
      <c r="AV325" s="14" t="s">
        <v>90</v>
      </c>
      <c r="AW325" s="14" t="s">
        <v>36</v>
      </c>
      <c r="AX325" s="14" t="s">
        <v>80</v>
      </c>
      <c r="AY325" s="253" t="s">
        <v>124</v>
      </c>
    </row>
    <row r="326" s="16" customFormat="1">
      <c r="A326" s="16"/>
      <c r="B326" s="275"/>
      <c r="C326" s="276"/>
      <c r="D326" s="234" t="s">
        <v>137</v>
      </c>
      <c r="E326" s="277" t="s">
        <v>1</v>
      </c>
      <c r="F326" s="278" t="s">
        <v>196</v>
      </c>
      <c r="G326" s="276"/>
      <c r="H326" s="279">
        <v>93.739999999999995</v>
      </c>
      <c r="I326" s="280"/>
      <c r="J326" s="276"/>
      <c r="K326" s="276"/>
      <c r="L326" s="281"/>
      <c r="M326" s="282"/>
      <c r="N326" s="283"/>
      <c r="O326" s="283"/>
      <c r="P326" s="283"/>
      <c r="Q326" s="283"/>
      <c r="R326" s="283"/>
      <c r="S326" s="283"/>
      <c r="T326" s="284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T326" s="285" t="s">
        <v>137</v>
      </c>
      <c r="AU326" s="285" t="s">
        <v>90</v>
      </c>
      <c r="AV326" s="16" t="s">
        <v>130</v>
      </c>
      <c r="AW326" s="16" t="s">
        <v>36</v>
      </c>
      <c r="AX326" s="16" t="s">
        <v>88</v>
      </c>
      <c r="AY326" s="285" t="s">
        <v>124</v>
      </c>
    </row>
    <row r="327" s="12" customFormat="1" ht="22.8" customHeight="1">
      <c r="A327" s="12"/>
      <c r="B327" s="203"/>
      <c r="C327" s="204"/>
      <c r="D327" s="205" t="s">
        <v>79</v>
      </c>
      <c r="E327" s="217" t="s">
        <v>542</v>
      </c>
      <c r="F327" s="217" t="s">
        <v>543</v>
      </c>
      <c r="G327" s="204"/>
      <c r="H327" s="204"/>
      <c r="I327" s="207"/>
      <c r="J327" s="218">
        <f>BK327</f>
        <v>0</v>
      </c>
      <c r="K327" s="204"/>
      <c r="L327" s="209"/>
      <c r="M327" s="210"/>
      <c r="N327" s="211"/>
      <c r="O327" s="211"/>
      <c r="P327" s="212">
        <f>P328</f>
        <v>0</v>
      </c>
      <c r="Q327" s="211"/>
      <c r="R327" s="212">
        <f>R328</f>
        <v>0.052499999999999998</v>
      </c>
      <c r="S327" s="211"/>
      <c r="T327" s="213">
        <f>T328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14" t="s">
        <v>90</v>
      </c>
      <c r="AT327" s="215" t="s">
        <v>79</v>
      </c>
      <c r="AU327" s="215" t="s">
        <v>88</v>
      </c>
      <c r="AY327" s="214" t="s">
        <v>124</v>
      </c>
      <c r="BK327" s="216">
        <f>BK328</f>
        <v>0</v>
      </c>
    </row>
    <row r="328" s="2" customFormat="1" ht="16.5" customHeight="1">
      <c r="A328" s="39"/>
      <c r="B328" s="40"/>
      <c r="C328" s="219" t="s">
        <v>544</v>
      </c>
      <c r="D328" s="219" t="s">
        <v>126</v>
      </c>
      <c r="E328" s="220" t="s">
        <v>545</v>
      </c>
      <c r="F328" s="221" t="s">
        <v>546</v>
      </c>
      <c r="G328" s="222" t="s">
        <v>547</v>
      </c>
      <c r="H328" s="223">
        <v>350</v>
      </c>
      <c r="I328" s="224"/>
      <c r="J328" s="225">
        <f>ROUND(I328*H328,2)</f>
        <v>0</v>
      </c>
      <c r="K328" s="221" t="s">
        <v>1</v>
      </c>
      <c r="L328" s="45"/>
      <c r="M328" s="226" t="s">
        <v>1</v>
      </c>
      <c r="N328" s="227" t="s">
        <v>45</v>
      </c>
      <c r="O328" s="92"/>
      <c r="P328" s="228">
        <f>O328*H328</f>
        <v>0</v>
      </c>
      <c r="Q328" s="228">
        <v>0.00014999999999999999</v>
      </c>
      <c r="R328" s="228">
        <f>Q328*H328</f>
        <v>0.052499999999999998</v>
      </c>
      <c r="S328" s="228">
        <v>0</v>
      </c>
      <c r="T328" s="229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0" t="s">
        <v>241</v>
      </c>
      <c r="AT328" s="230" t="s">
        <v>126</v>
      </c>
      <c r="AU328" s="230" t="s">
        <v>90</v>
      </c>
      <c r="AY328" s="18" t="s">
        <v>124</v>
      </c>
      <c r="BE328" s="231">
        <f>IF(N328="základní",J328,0)</f>
        <v>0</v>
      </c>
      <c r="BF328" s="231">
        <f>IF(N328="snížená",J328,0)</f>
        <v>0</v>
      </c>
      <c r="BG328" s="231">
        <f>IF(N328="zákl. přenesená",J328,0)</f>
        <v>0</v>
      </c>
      <c r="BH328" s="231">
        <f>IF(N328="sníž. přenesená",J328,0)</f>
        <v>0</v>
      </c>
      <c r="BI328" s="231">
        <f>IF(N328="nulová",J328,0)</f>
        <v>0</v>
      </c>
      <c r="BJ328" s="18" t="s">
        <v>88</v>
      </c>
      <c r="BK328" s="231">
        <f>ROUND(I328*H328,2)</f>
        <v>0</v>
      </c>
      <c r="BL328" s="18" t="s">
        <v>241</v>
      </c>
      <c r="BM328" s="230" t="s">
        <v>548</v>
      </c>
    </row>
    <row r="329" s="12" customFormat="1" ht="22.8" customHeight="1">
      <c r="A329" s="12"/>
      <c r="B329" s="203"/>
      <c r="C329" s="204"/>
      <c r="D329" s="205" t="s">
        <v>79</v>
      </c>
      <c r="E329" s="217" t="s">
        <v>549</v>
      </c>
      <c r="F329" s="217" t="s">
        <v>550</v>
      </c>
      <c r="G329" s="204"/>
      <c r="H329" s="204"/>
      <c r="I329" s="207"/>
      <c r="J329" s="218">
        <f>BK329</f>
        <v>0</v>
      </c>
      <c r="K329" s="204"/>
      <c r="L329" s="209"/>
      <c r="M329" s="210"/>
      <c r="N329" s="211"/>
      <c r="O329" s="211"/>
      <c r="P329" s="212">
        <f>SUM(P330:P332)</f>
        <v>0</v>
      </c>
      <c r="Q329" s="211"/>
      <c r="R329" s="212">
        <f>SUM(R330:R332)</f>
        <v>0</v>
      </c>
      <c r="S329" s="211"/>
      <c r="T329" s="213">
        <f>SUM(T330:T332)</f>
        <v>7.8953281000000004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14" t="s">
        <v>90</v>
      </c>
      <c r="AT329" s="215" t="s">
        <v>79</v>
      </c>
      <c r="AU329" s="215" t="s">
        <v>88</v>
      </c>
      <c r="AY329" s="214" t="s">
        <v>124</v>
      </c>
      <c r="BK329" s="216">
        <f>SUM(BK330:BK332)</f>
        <v>0</v>
      </c>
    </row>
    <row r="330" s="2" customFormat="1">
      <c r="A330" s="39"/>
      <c r="B330" s="40"/>
      <c r="C330" s="219" t="s">
        <v>551</v>
      </c>
      <c r="D330" s="219" t="s">
        <v>126</v>
      </c>
      <c r="E330" s="220" t="s">
        <v>552</v>
      </c>
      <c r="F330" s="221" t="s">
        <v>553</v>
      </c>
      <c r="G330" s="222" t="s">
        <v>299</v>
      </c>
      <c r="H330" s="223">
        <v>94.930000000000007</v>
      </c>
      <c r="I330" s="224"/>
      <c r="J330" s="225">
        <f>ROUND(I330*H330,2)</f>
        <v>0</v>
      </c>
      <c r="K330" s="221" t="s">
        <v>135</v>
      </c>
      <c r="L330" s="45"/>
      <c r="M330" s="226" t="s">
        <v>1</v>
      </c>
      <c r="N330" s="227" t="s">
        <v>45</v>
      </c>
      <c r="O330" s="92"/>
      <c r="P330" s="228">
        <f>O330*H330</f>
        <v>0</v>
      </c>
      <c r="Q330" s="228">
        <v>0</v>
      </c>
      <c r="R330" s="228">
        <f>Q330*H330</f>
        <v>0</v>
      </c>
      <c r="S330" s="228">
        <v>0.083169999999999994</v>
      </c>
      <c r="T330" s="229">
        <f>S330*H330</f>
        <v>7.8953281000000004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0" t="s">
        <v>241</v>
      </c>
      <c r="AT330" s="230" t="s">
        <v>126</v>
      </c>
      <c r="AU330" s="230" t="s">
        <v>90</v>
      </c>
      <c r="AY330" s="18" t="s">
        <v>124</v>
      </c>
      <c r="BE330" s="231">
        <f>IF(N330="základní",J330,0)</f>
        <v>0</v>
      </c>
      <c r="BF330" s="231">
        <f>IF(N330="snížená",J330,0)</f>
        <v>0</v>
      </c>
      <c r="BG330" s="231">
        <f>IF(N330="zákl. přenesená",J330,0)</f>
        <v>0</v>
      </c>
      <c r="BH330" s="231">
        <f>IF(N330="sníž. přenesená",J330,0)</f>
        <v>0</v>
      </c>
      <c r="BI330" s="231">
        <f>IF(N330="nulová",J330,0)</f>
        <v>0</v>
      </c>
      <c r="BJ330" s="18" t="s">
        <v>88</v>
      </c>
      <c r="BK330" s="231">
        <f>ROUND(I330*H330,2)</f>
        <v>0</v>
      </c>
      <c r="BL330" s="18" t="s">
        <v>241</v>
      </c>
      <c r="BM330" s="230" t="s">
        <v>554</v>
      </c>
    </row>
    <row r="331" s="13" customFormat="1">
      <c r="A331" s="13"/>
      <c r="B331" s="232"/>
      <c r="C331" s="233"/>
      <c r="D331" s="234" t="s">
        <v>137</v>
      </c>
      <c r="E331" s="235" t="s">
        <v>1</v>
      </c>
      <c r="F331" s="236" t="s">
        <v>555</v>
      </c>
      <c r="G331" s="233"/>
      <c r="H331" s="235" t="s">
        <v>1</v>
      </c>
      <c r="I331" s="237"/>
      <c r="J331" s="233"/>
      <c r="K331" s="233"/>
      <c r="L331" s="238"/>
      <c r="M331" s="239"/>
      <c r="N331" s="240"/>
      <c r="O331" s="240"/>
      <c r="P331" s="240"/>
      <c r="Q331" s="240"/>
      <c r="R331" s="240"/>
      <c r="S331" s="240"/>
      <c r="T331" s="241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2" t="s">
        <v>137</v>
      </c>
      <c r="AU331" s="242" t="s">
        <v>90</v>
      </c>
      <c r="AV331" s="13" t="s">
        <v>88</v>
      </c>
      <c r="AW331" s="13" t="s">
        <v>36</v>
      </c>
      <c r="AX331" s="13" t="s">
        <v>80</v>
      </c>
      <c r="AY331" s="242" t="s">
        <v>124</v>
      </c>
    </row>
    <row r="332" s="14" customFormat="1">
      <c r="A332" s="14"/>
      <c r="B332" s="243"/>
      <c r="C332" s="244"/>
      <c r="D332" s="234" t="s">
        <v>137</v>
      </c>
      <c r="E332" s="245" t="s">
        <v>1</v>
      </c>
      <c r="F332" s="246" t="s">
        <v>556</v>
      </c>
      <c r="G332" s="244"/>
      <c r="H332" s="247">
        <v>94.930000000000007</v>
      </c>
      <c r="I332" s="248"/>
      <c r="J332" s="244"/>
      <c r="K332" s="244"/>
      <c r="L332" s="249"/>
      <c r="M332" s="250"/>
      <c r="N332" s="251"/>
      <c r="O332" s="251"/>
      <c r="P332" s="251"/>
      <c r="Q332" s="251"/>
      <c r="R332" s="251"/>
      <c r="S332" s="251"/>
      <c r="T332" s="252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3" t="s">
        <v>137</v>
      </c>
      <c r="AU332" s="253" t="s">
        <v>90</v>
      </c>
      <c r="AV332" s="14" t="s">
        <v>90</v>
      </c>
      <c r="AW332" s="14" t="s">
        <v>36</v>
      </c>
      <c r="AX332" s="14" t="s">
        <v>88</v>
      </c>
      <c r="AY332" s="253" t="s">
        <v>124</v>
      </c>
    </row>
    <row r="333" s="12" customFormat="1" ht="22.8" customHeight="1">
      <c r="A333" s="12"/>
      <c r="B333" s="203"/>
      <c r="C333" s="204"/>
      <c r="D333" s="205" t="s">
        <v>79</v>
      </c>
      <c r="E333" s="217" t="s">
        <v>557</v>
      </c>
      <c r="F333" s="217" t="s">
        <v>558</v>
      </c>
      <c r="G333" s="204"/>
      <c r="H333" s="204"/>
      <c r="I333" s="207"/>
      <c r="J333" s="218">
        <f>BK333</f>
        <v>0</v>
      </c>
      <c r="K333" s="204"/>
      <c r="L333" s="209"/>
      <c r="M333" s="210"/>
      <c r="N333" s="211"/>
      <c r="O333" s="211"/>
      <c r="P333" s="212">
        <f>SUM(P334:P336)</f>
        <v>0</v>
      </c>
      <c r="Q333" s="211"/>
      <c r="R333" s="212">
        <f>SUM(R334:R336)</f>
        <v>0</v>
      </c>
      <c r="S333" s="211"/>
      <c r="T333" s="213">
        <f>SUM(T334:T336)</f>
        <v>13.308299999999999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214" t="s">
        <v>90</v>
      </c>
      <c r="AT333" s="215" t="s">
        <v>79</v>
      </c>
      <c r="AU333" s="215" t="s">
        <v>88</v>
      </c>
      <c r="AY333" s="214" t="s">
        <v>124</v>
      </c>
      <c r="BK333" s="216">
        <f>SUM(BK334:BK336)</f>
        <v>0</v>
      </c>
    </row>
    <row r="334" s="2" customFormat="1">
      <c r="A334" s="39"/>
      <c r="B334" s="40"/>
      <c r="C334" s="219" t="s">
        <v>559</v>
      </c>
      <c r="D334" s="219" t="s">
        <v>126</v>
      </c>
      <c r="E334" s="220" t="s">
        <v>560</v>
      </c>
      <c r="F334" s="221" t="s">
        <v>561</v>
      </c>
      <c r="G334" s="222" t="s">
        <v>299</v>
      </c>
      <c r="H334" s="223">
        <v>85.859999999999999</v>
      </c>
      <c r="I334" s="224"/>
      <c r="J334" s="225">
        <f>ROUND(I334*H334,2)</f>
        <v>0</v>
      </c>
      <c r="K334" s="221" t="s">
        <v>135</v>
      </c>
      <c r="L334" s="45"/>
      <c r="M334" s="226" t="s">
        <v>1</v>
      </c>
      <c r="N334" s="227" t="s">
        <v>45</v>
      </c>
      <c r="O334" s="92"/>
      <c r="P334" s="228">
        <f>O334*H334</f>
        <v>0</v>
      </c>
      <c r="Q334" s="228">
        <v>0</v>
      </c>
      <c r="R334" s="228">
        <f>Q334*H334</f>
        <v>0</v>
      </c>
      <c r="S334" s="228">
        <v>0.155</v>
      </c>
      <c r="T334" s="229">
        <f>S334*H334</f>
        <v>13.308299999999999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0" t="s">
        <v>241</v>
      </c>
      <c r="AT334" s="230" t="s">
        <v>126</v>
      </c>
      <c r="AU334" s="230" t="s">
        <v>90</v>
      </c>
      <c r="AY334" s="18" t="s">
        <v>124</v>
      </c>
      <c r="BE334" s="231">
        <f>IF(N334="základní",J334,0)</f>
        <v>0</v>
      </c>
      <c r="BF334" s="231">
        <f>IF(N334="snížená",J334,0)</f>
        <v>0</v>
      </c>
      <c r="BG334" s="231">
        <f>IF(N334="zákl. přenesená",J334,0)</f>
        <v>0</v>
      </c>
      <c r="BH334" s="231">
        <f>IF(N334="sníž. přenesená",J334,0)</f>
        <v>0</v>
      </c>
      <c r="BI334" s="231">
        <f>IF(N334="nulová",J334,0)</f>
        <v>0</v>
      </c>
      <c r="BJ334" s="18" t="s">
        <v>88</v>
      </c>
      <c r="BK334" s="231">
        <f>ROUND(I334*H334,2)</f>
        <v>0</v>
      </c>
      <c r="BL334" s="18" t="s">
        <v>241</v>
      </c>
      <c r="BM334" s="230" t="s">
        <v>562</v>
      </c>
    </row>
    <row r="335" s="13" customFormat="1">
      <c r="A335" s="13"/>
      <c r="B335" s="232"/>
      <c r="C335" s="233"/>
      <c r="D335" s="234" t="s">
        <v>137</v>
      </c>
      <c r="E335" s="235" t="s">
        <v>1</v>
      </c>
      <c r="F335" s="236" t="s">
        <v>169</v>
      </c>
      <c r="G335" s="233"/>
      <c r="H335" s="235" t="s">
        <v>1</v>
      </c>
      <c r="I335" s="237"/>
      <c r="J335" s="233"/>
      <c r="K335" s="233"/>
      <c r="L335" s="238"/>
      <c r="M335" s="239"/>
      <c r="N335" s="240"/>
      <c r="O335" s="240"/>
      <c r="P335" s="240"/>
      <c r="Q335" s="240"/>
      <c r="R335" s="240"/>
      <c r="S335" s="240"/>
      <c r="T335" s="241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2" t="s">
        <v>137</v>
      </c>
      <c r="AU335" s="242" t="s">
        <v>90</v>
      </c>
      <c r="AV335" s="13" t="s">
        <v>88</v>
      </c>
      <c r="AW335" s="13" t="s">
        <v>36</v>
      </c>
      <c r="AX335" s="13" t="s">
        <v>80</v>
      </c>
      <c r="AY335" s="242" t="s">
        <v>124</v>
      </c>
    </row>
    <row r="336" s="14" customFormat="1">
      <c r="A336" s="14"/>
      <c r="B336" s="243"/>
      <c r="C336" s="244"/>
      <c r="D336" s="234" t="s">
        <v>137</v>
      </c>
      <c r="E336" s="245" t="s">
        <v>1</v>
      </c>
      <c r="F336" s="246" t="s">
        <v>563</v>
      </c>
      <c r="G336" s="244"/>
      <c r="H336" s="247">
        <v>85.859999999999999</v>
      </c>
      <c r="I336" s="248"/>
      <c r="J336" s="244"/>
      <c r="K336" s="244"/>
      <c r="L336" s="249"/>
      <c r="M336" s="291"/>
      <c r="N336" s="292"/>
      <c r="O336" s="292"/>
      <c r="P336" s="292"/>
      <c r="Q336" s="292"/>
      <c r="R336" s="292"/>
      <c r="S336" s="292"/>
      <c r="T336" s="293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3" t="s">
        <v>137</v>
      </c>
      <c r="AU336" s="253" t="s">
        <v>90</v>
      </c>
      <c r="AV336" s="14" t="s">
        <v>90</v>
      </c>
      <c r="AW336" s="14" t="s">
        <v>36</v>
      </c>
      <c r="AX336" s="14" t="s">
        <v>88</v>
      </c>
      <c r="AY336" s="253" t="s">
        <v>124</v>
      </c>
    </row>
    <row r="337" s="2" customFormat="1" ht="6.96" customHeight="1">
      <c r="A337" s="39"/>
      <c r="B337" s="67"/>
      <c r="C337" s="68"/>
      <c r="D337" s="68"/>
      <c r="E337" s="68"/>
      <c r="F337" s="68"/>
      <c r="G337" s="68"/>
      <c r="H337" s="68"/>
      <c r="I337" s="68"/>
      <c r="J337" s="68"/>
      <c r="K337" s="68"/>
      <c r="L337" s="45"/>
      <c r="M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</row>
  </sheetData>
  <sheetProtection sheet="1" autoFilter="0" formatColumns="0" formatRows="0" objects="1" scenarios="1" spinCount="100000" saltValue="4rDqBWrVBhtNI291tueHWzhhM8f0AdUPSLV6yy3prSNVtU3/FsBP5M1Gfz4jYQnWSp1ZIv1NxOy7tfzTzS697A==" hashValue="toe3cVa+ft0sRLfzH1/FpL84YsIGMZDE1zovXf1R/mGeFgyKVbn+XHCFdSAbekzvUVpMSIKDyW5pLPGqZ/Btkw==" algorithmName="SHA-512" password="CC35"/>
  <autoFilter ref="C130:K336"/>
  <mergeCells count="9">
    <mergeCell ref="E7:H7"/>
    <mergeCell ref="E9:H9"/>
    <mergeCell ref="E18:H18"/>
    <mergeCell ref="E27:H27"/>
    <mergeCell ref="E85:H85"/>
    <mergeCell ref="E87:H87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96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90</v>
      </c>
    </row>
    <row r="4" s="1" customFormat="1" ht="24.96" customHeight="1">
      <c r="B4" s="21"/>
      <c r="D4" s="139" t="s">
        <v>97</v>
      </c>
      <c r="L4" s="21"/>
      <c r="M4" s="140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16</v>
      </c>
      <c r="L6" s="21"/>
    </row>
    <row r="7" s="1" customFormat="1" ht="26.25" customHeight="1">
      <c r="B7" s="21"/>
      <c r="E7" s="142" t="str">
        <f>'Rekapitulace stavby'!K6</f>
        <v>Brno - Štýřice - Nástavba objektu sídla společnosti - posílení základových konstrukcí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98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564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18</v>
      </c>
      <c r="E11" s="39"/>
      <c r="F11" s="144" t="s">
        <v>1</v>
      </c>
      <c r="G11" s="39"/>
      <c r="H11" s="39"/>
      <c r="I11" s="141" t="s">
        <v>19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20</v>
      </c>
      <c r="E12" s="39"/>
      <c r="F12" s="144" t="s">
        <v>21</v>
      </c>
      <c r="G12" s="39"/>
      <c r="H12" s="39"/>
      <c r="I12" s="141" t="s">
        <v>22</v>
      </c>
      <c r="J12" s="145" t="str">
        <f>'Rekapitulace stavby'!AN8</f>
        <v>25.1.2021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24</v>
      </c>
      <c r="E14" s="39"/>
      <c r="F14" s="39"/>
      <c r="G14" s="39"/>
      <c r="H14" s="39"/>
      <c r="I14" s="141" t="s">
        <v>25</v>
      </c>
      <c r="J14" s="144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27</v>
      </c>
      <c r="F15" s="39"/>
      <c r="G15" s="39"/>
      <c r="H15" s="39"/>
      <c r="I15" s="141" t="s">
        <v>28</v>
      </c>
      <c r="J15" s="144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25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28</v>
      </c>
      <c r="J21" s="144" t="s">
        <v>35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37</v>
      </c>
      <c r="E23" s="39"/>
      <c r="F23" s="39"/>
      <c r="G23" s="39"/>
      <c r="H23" s="39"/>
      <c r="I23" s="141" t="s">
        <v>25</v>
      </c>
      <c r="J23" s="144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 xml:space="preserve"> </v>
      </c>
      <c r="F24" s="39"/>
      <c r="G24" s="39"/>
      <c r="H24" s="39"/>
      <c r="I24" s="141" t="s">
        <v>28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39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40</v>
      </c>
      <c r="E30" s="39"/>
      <c r="F30" s="39"/>
      <c r="G30" s="39"/>
      <c r="H30" s="39"/>
      <c r="I30" s="39"/>
      <c r="J30" s="152">
        <f>ROUND(J118,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42</v>
      </c>
      <c r="G32" s="39"/>
      <c r="H32" s="39"/>
      <c r="I32" s="153" t="s">
        <v>41</v>
      </c>
      <c r="J32" s="153" t="s">
        <v>43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44</v>
      </c>
      <c r="E33" s="141" t="s">
        <v>45</v>
      </c>
      <c r="F33" s="155">
        <f>ROUND((SUM(BE118:BE124)),  2)</f>
        <v>0</v>
      </c>
      <c r="G33" s="39"/>
      <c r="H33" s="39"/>
      <c r="I33" s="156">
        <v>0.20999999999999999</v>
      </c>
      <c r="J33" s="155">
        <f>ROUND(((SUM(BE118:BE124))*I33),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46</v>
      </c>
      <c r="F34" s="155">
        <f>ROUND((SUM(BF118:BF124)),  2)</f>
        <v>0</v>
      </c>
      <c r="G34" s="39"/>
      <c r="H34" s="39"/>
      <c r="I34" s="156">
        <v>0.14999999999999999</v>
      </c>
      <c r="J34" s="155">
        <f>ROUND(((SUM(BF118:BF124))*I34),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47</v>
      </c>
      <c r="F35" s="155">
        <f>ROUND((SUM(BG118:BG124)),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48</v>
      </c>
      <c r="F36" s="155">
        <f>ROUND((SUM(BH118:BH124)),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49</v>
      </c>
      <c r="F37" s="155">
        <f>ROUND((SUM(BI118:BI124)),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50</v>
      </c>
      <c r="E39" s="159"/>
      <c r="F39" s="159"/>
      <c r="G39" s="160" t="s">
        <v>51</v>
      </c>
      <c r="H39" s="161" t="s">
        <v>52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53</v>
      </c>
      <c r="E50" s="165"/>
      <c r="F50" s="165"/>
      <c r="G50" s="164" t="s">
        <v>54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55</v>
      </c>
      <c r="E61" s="167"/>
      <c r="F61" s="168" t="s">
        <v>56</v>
      </c>
      <c r="G61" s="166" t="s">
        <v>55</v>
      </c>
      <c r="H61" s="167"/>
      <c r="I61" s="167"/>
      <c r="J61" s="169" t="s">
        <v>56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57</v>
      </c>
      <c r="E65" s="170"/>
      <c r="F65" s="170"/>
      <c r="G65" s="164" t="s">
        <v>58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55</v>
      </c>
      <c r="E76" s="167"/>
      <c r="F76" s="168" t="s">
        <v>56</v>
      </c>
      <c r="G76" s="166" t="s">
        <v>55</v>
      </c>
      <c r="H76" s="167"/>
      <c r="I76" s="167"/>
      <c r="J76" s="169" t="s">
        <v>56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100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Brno - Štýřice - Nástavba objektu sídla společnosti - posílení základových konstrukcí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98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03 - Vedlejší rozpočtové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Brno - Štýřice, parc.č. 207/8</v>
      </c>
      <c r="G89" s="41"/>
      <c r="H89" s="41"/>
      <c r="I89" s="33" t="s">
        <v>22</v>
      </c>
      <c r="J89" s="80" t="str">
        <f>IF(J12="","",J12)</f>
        <v>25.1.2021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40.05" customHeight="1">
      <c r="A91" s="39"/>
      <c r="B91" s="40"/>
      <c r="C91" s="33" t="s">
        <v>24</v>
      </c>
      <c r="D91" s="41"/>
      <c r="E91" s="41"/>
      <c r="F91" s="28" t="str">
        <f>E15</f>
        <v>Brněnské komunikace a.s.</v>
      </c>
      <c r="G91" s="41"/>
      <c r="H91" s="41"/>
      <c r="I91" s="33" t="s">
        <v>32</v>
      </c>
      <c r="J91" s="37" t="str">
        <f>E21</f>
        <v>PROXIMA projekt, s.r.o., Lidická 19, Brno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37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101</v>
      </c>
      <c r="D94" s="177"/>
      <c r="E94" s="177"/>
      <c r="F94" s="177"/>
      <c r="G94" s="177"/>
      <c r="H94" s="177"/>
      <c r="I94" s="177"/>
      <c r="J94" s="178" t="s">
        <v>102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103</v>
      </c>
      <c r="D96" s="41"/>
      <c r="E96" s="41"/>
      <c r="F96" s="41"/>
      <c r="G96" s="41"/>
      <c r="H96" s="41"/>
      <c r="I96" s="41"/>
      <c r="J96" s="111">
        <f>J118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104</v>
      </c>
    </row>
    <row r="97" s="9" customFormat="1" ht="24.96" customHeight="1">
      <c r="A97" s="9"/>
      <c r="B97" s="180"/>
      <c r="C97" s="181"/>
      <c r="D97" s="182" t="s">
        <v>565</v>
      </c>
      <c r="E97" s="183"/>
      <c r="F97" s="183"/>
      <c r="G97" s="183"/>
      <c r="H97" s="183"/>
      <c r="I97" s="183"/>
      <c r="J97" s="184">
        <f>J119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566</v>
      </c>
      <c r="E98" s="189"/>
      <c r="F98" s="189"/>
      <c r="G98" s="189"/>
      <c r="H98" s="189"/>
      <c r="I98" s="189"/>
      <c r="J98" s="190">
        <f>J120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6.96" customHeight="1">
      <c r="A100" s="39"/>
      <c r="B100" s="67"/>
      <c r="C100" s="68"/>
      <c r="D100" s="68"/>
      <c r="E100" s="68"/>
      <c r="F100" s="68"/>
      <c r="G100" s="68"/>
      <c r="H100" s="68"/>
      <c r="I100" s="68"/>
      <c r="J100" s="68"/>
      <c r="K100" s="68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4" s="2" customFormat="1" ht="6.96" customHeight="1">
      <c r="A104" s="39"/>
      <c r="B104" s="69"/>
      <c r="C104" s="70"/>
      <c r="D104" s="70"/>
      <c r="E104" s="70"/>
      <c r="F104" s="70"/>
      <c r="G104" s="70"/>
      <c r="H104" s="70"/>
      <c r="I104" s="70"/>
      <c r="J104" s="70"/>
      <c r="K104" s="70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109</v>
      </c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16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6.25" customHeight="1">
      <c r="A108" s="39"/>
      <c r="B108" s="40"/>
      <c r="C108" s="41"/>
      <c r="D108" s="41"/>
      <c r="E108" s="175" t="str">
        <f>E7</f>
        <v>Brno - Štýřice - Nástavba objektu sídla společnosti - posílení základových konstrukcí</v>
      </c>
      <c r="F108" s="33"/>
      <c r="G108" s="33"/>
      <c r="H108" s="33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98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77" t="str">
        <f>E9</f>
        <v>03 - Vedlejší rozpočtové náklady</v>
      </c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20</v>
      </c>
      <c r="D112" s="41"/>
      <c r="E112" s="41"/>
      <c r="F112" s="28" t="str">
        <f>F12</f>
        <v>Brno - Štýřice, parc.č. 207/8</v>
      </c>
      <c r="G112" s="41"/>
      <c r="H112" s="41"/>
      <c r="I112" s="33" t="s">
        <v>22</v>
      </c>
      <c r="J112" s="80" t="str">
        <f>IF(J12="","",J12)</f>
        <v>25.1.2021</v>
      </c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40.05" customHeight="1">
      <c r="A114" s="39"/>
      <c r="B114" s="40"/>
      <c r="C114" s="33" t="s">
        <v>24</v>
      </c>
      <c r="D114" s="41"/>
      <c r="E114" s="41"/>
      <c r="F114" s="28" t="str">
        <f>E15</f>
        <v>Brněnské komunikace a.s.</v>
      </c>
      <c r="G114" s="41"/>
      <c r="H114" s="41"/>
      <c r="I114" s="33" t="s">
        <v>32</v>
      </c>
      <c r="J114" s="37" t="str">
        <f>E21</f>
        <v>PROXIMA projekt, s.r.o., Lidická 19, Brno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15" customHeight="1">
      <c r="A115" s="39"/>
      <c r="B115" s="40"/>
      <c r="C115" s="33" t="s">
        <v>30</v>
      </c>
      <c r="D115" s="41"/>
      <c r="E115" s="41"/>
      <c r="F115" s="28" t="str">
        <f>IF(E18="","",E18)</f>
        <v>Vyplň údaj</v>
      </c>
      <c r="G115" s="41"/>
      <c r="H115" s="41"/>
      <c r="I115" s="33" t="s">
        <v>37</v>
      </c>
      <c r="J115" s="37" t="str">
        <f>E24</f>
        <v xml:space="preserve"> 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192"/>
      <c r="B117" s="193"/>
      <c r="C117" s="194" t="s">
        <v>110</v>
      </c>
      <c r="D117" s="195" t="s">
        <v>65</v>
      </c>
      <c r="E117" s="195" t="s">
        <v>61</v>
      </c>
      <c r="F117" s="195" t="s">
        <v>62</v>
      </c>
      <c r="G117" s="195" t="s">
        <v>111</v>
      </c>
      <c r="H117" s="195" t="s">
        <v>112</v>
      </c>
      <c r="I117" s="195" t="s">
        <v>113</v>
      </c>
      <c r="J117" s="195" t="s">
        <v>102</v>
      </c>
      <c r="K117" s="196" t="s">
        <v>114</v>
      </c>
      <c r="L117" s="197"/>
      <c r="M117" s="101" t="s">
        <v>1</v>
      </c>
      <c r="N117" s="102" t="s">
        <v>44</v>
      </c>
      <c r="O117" s="102" t="s">
        <v>115</v>
      </c>
      <c r="P117" s="102" t="s">
        <v>116</v>
      </c>
      <c r="Q117" s="102" t="s">
        <v>117</v>
      </c>
      <c r="R117" s="102" t="s">
        <v>118</v>
      </c>
      <c r="S117" s="102" t="s">
        <v>119</v>
      </c>
      <c r="T117" s="103" t="s">
        <v>120</v>
      </c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</row>
    <row r="118" s="2" customFormat="1" ht="22.8" customHeight="1">
      <c r="A118" s="39"/>
      <c r="B118" s="40"/>
      <c r="C118" s="108" t="s">
        <v>121</v>
      </c>
      <c r="D118" s="41"/>
      <c r="E118" s="41"/>
      <c r="F118" s="41"/>
      <c r="G118" s="41"/>
      <c r="H118" s="41"/>
      <c r="I118" s="41"/>
      <c r="J118" s="198">
        <f>BK118</f>
        <v>0</v>
      </c>
      <c r="K118" s="41"/>
      <c r="L118" s="45"/>
      <c r="M118" s="104"/>
      <c r="N118" s="199"/>
      <c r="O118" s="105"/>
      <c r="P118" s="200">
        <f>P119</f>
        <v>0</v>
      </c>
      <c r="Q118" s="105"/>
      <c r="R118" s="200">
        <f>R119</f>
        <v>0</v>
      </c>
      <c r="S118" s="105"/>
      <c r="T118" s="201">
        <f>T119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79</v>
      </c>
      <c r="AU118" s="18" t="s">
        <v>104</v>
      </c>
      <c r="BK118" s="202">
        <f>BK119</f>
        <v>0</v>
      </c>
    </row>
    <row r="119" s="12" customFormat="1" ht="25.92" customHeight="1">
      <c r="A119" s="12"/>
      <c r="B119" s="203"/>
      <c r="C119" s="204"/>
      <c r="D119" s="205" t="s">
        <v>79</v>
      </c>
      <c r="E119" s="206" t="s">
        <v>567</v>
      </c>
      <c r="F119" s="206" t="s">
        <v>95</v>
      </c>
      <c r="G119" s="204"/>
      <c r="H119" s="204"/>
      <c r="I119" s="207"/>
      <c r="J119" s="208">
        <f>BK119</f>
        <v>0</v>
      </c>
      <c r="K119" s="204"/>
      <c r="L119" s="209"/>
      <c r="M119" s="210"/>
      <c r="N119" s="211"/>
      <c r="O119" s="211"/>
      <c r="P119" s="212">
        <f>P120</f>
        <v>0</v>
      </c>
      <c r="Q119" s="211"/>
      <c r="R119" s="212">
        <f>R120</f>
        <v>0</v>
      </c>
      <c r="S119" s="211"/>
      <c r="T119" s="213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4" t="s">
        <v>172</v>
      </c>
      <c r="AT119" s="215" t="s">
        <v>79</v>
      </c>
      <c r="AU119" s="215" t="s">
        <v>80</v>
      </c>
      <c r="AY119" s="214" t="s">
        <v>124</v>
      </c>
      <c r="BK119" s="216">
        <f>BK120</f>
        <v>0</v>
      </c>
    </row>
    <row r="120" s="12" customFormat="1" ht="22.8" customHeight="1">
      <c r="A120" s="12"/>
      <c r="B120" s="203"/>
      <c r="C120" s="204"/>
      <c r="D120" s="205" t="s">
        <v>79</v>
      </c>
      <c r="E120" s="217" t="s">
        <v>568</v>
      </c>
      <c r="F120" s="217" t="s">
        <v>569</v>
      </c>
      <c r="G120" s="204"/>
      <c r="H120" s="204"/>
      <c r="I120" s="207"/>
      <c r="J120" s="218">
        <f>BK120</f>
        <v>0</v>
      </c>
      <c r="K120" s="204"/>
      <c r="L120" s="209"/>
      <c r="M120" s="210"/>
      <c r="N120" s="211"/>
      <c r="O120" s="211"/>
      <c r="P120" s="212">
        <f>SUM(P121:P124)</f>
        <v>0</v>
      </c>
      <c r="Q120" s="211"/>
      <c r="R120" s="212">
        <f>SUM(R121:R124)</f>
        <v>0</v>
      </c>
      <c r="S120" s="211"/>
      <c r="T120" s="213">
        <f>SUM(T121:T124)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172</v>
      </c>
      <c r="AT120" s="215" t="s">
        <v>79</v>
      </c>
      <c r="AU120" s="215" t="s">
        <v>88</v>
      </c>
      <c r="AY120" s="214" t="s">
        <v>124</v>
      </c>
      <c r="BK120" s="216">
        <f>SUM(BK121:BK124)</f>
        <v>0</v>
      </c>
    </row>
    <row r="121" s="2" customFormat="1" ht="16.5" customHeight="1">
      <c r="A121" s="39"/>
      <c r="B121" s="40"/>
      <c r="C121" s="219" t="s">
        <v>88</v>
      </c>
      <c r="D121" s="219" t="s">
        <v>126</v>
      </c>
      <c r="E121" s="220" t="s">
        <v>570</v>
      </c>
      <c r="F121" s="221" t="s">
        <v>569</v>
      </c>
      <c r="G121" s="222" t="s">
        <v>571</v>
      </c>
      <c r="H121" s="294"/>
      <c r="I121" s="224"/>
      <c r="J121" s="225">
        <f>ROUND(I121*H121,2)</f>
        <v>0</v>
      </c>
      <c r="K121" s="221" t="s">
        <v>572</v>
      </c>
      <c r="L121" s="45"/>
      <c r="M121" s="226" t="s">
        <v>1</v>
      </c>
      <c r="N121" s="227" t="s">
        <v>45</v>
      </c>
      <c r="O121" s="92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0" t="s">
        <v>573</v>
      </c>
      <c r="AT121" s="230" t="s">
        <v>126</v>
      </c>
      <c r="AU121" s="230" t="s">
        <v>90</v>
      </c>
      <c r="AY121" s="18" t="s">
        <v>124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8" t="s">
        <v>88</v>
      </c>
      <c r="BK121" s="231">
        <f>ROUND(I121*H121,2)</f>
        <v>0</v>
      </c>
      <c r="BL121" s="18" t="s">
        <v>573</v>
      </c>
      <c r="BM121" s="230" t="s">
        <v>574</v>
      </c>
    </row>
    <row r="122" s="13" customFormat="1">
      <c r="A122" s="13"/>
      <c r="B122" s="232"/>
      <c r="C122" s="233"/>
      <c r="D122" s="234" t="s">
        <v>137</v>
      </c>
      <c r="E122" s="235" t="s">
        <v>1</v>
      </c>
      <c r="F122" s="236" t="s">
        <v>575</v>
      </c>
      <c r="G122" s="233"/>
      <c r="H122" s="235" t="s">
        <v>1</v>
      </c>
      <c r="I122" s="237"/>
      <c r="J122" s="233"/>
      <c r="K122" s="233"/>
      <c r="L122" s="238"/>
      <c r="M122" s="239"/>
      <c r="N122" s="240"/>
      <c r="O122" s="240"/>
      <c r="P122" s="240"/>
      <c r="Q122" s="240"/>
      <c r="R122" s="240"/>
      <c r="S122" s="240"/>
      <c r="T122" s="24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2" t="s">
        <v>137</v>
      </c>
      <c r="AU122" s="242" t="s">
        <v>90</v>
      </c>
      <c r="AV122" s="13" t="s">
        <v>88</v>
      </c>
      <c r="AW122" s="13" t="s">
        <v>36</v>
      </c>
      <c r="AX122" s="13" t="s">
        <v>80</v>
      </c>
      <c r="AY122" s="242" t="s">
        <v>124</v>
      </c>
    </row>
    <row r="123" s="13" customFormat="1">
      <c r="A123" s="13"/>
      <c r="B123" s="232"/>
      <c r="C123" s="233"/>
      <c r="D123" s="234" t="s">
        <v>137</v>
      </c>
      <c r="E123" s="235" t="s">
        <v>1</v>
      </c>
      <c r="F123" s="236" t="s">
        <v>576</v>
      </c>
      <c r="G123" s="233"/>
      <c r="H123" s="235" t="s">
        <v>1</v>
      </c>
      <c r="I123" s="237"/>
      <c r="J123" s="233"/>
      <c r="K123" s="233"/>
      <c r="L123" s="238"/>
      <c r="M123" s="239"/>
      <c r="N123" s="240"/>
      <c r="O123" s="240"/>
      <c r="P123" s="240"/>
      <c r="Q123" s="240"/>
      <c r="R123" s="240"/>
      <c r="S123" s="240"/>
      <c r="T123" s="241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2" t="s">
        <v>137</v>
      </c>
      <c r="AU123" s="242" t="s">
        <v>90</v>
      </c>
      <c r="AV123" s="13" t="s">
        <v>88</v>
      </c>
      <c r="AW123" s="13" t="s">
        <v>36</v>
      </c>
      <c r="AX123" s="13" t="s">
        <v>80</v>
      </c>
      <c r="AY123" s="242" t="s">
        <v>124</v>
      </c>
    </row>
    <row r="124" s="14" customFormat="1">
      <c r="A124" s="14"/>
      <c r="B124" s="243"/>
      <c r="C124" s="244"/>
      <c r="D124" s="234" t="s">
        <v>137</v>
      </c>
      <c r="E124" s="245" t="s">
        <v>1</v>
      </c>
      <c r="F124" s="246" t="s">
        <v>577</v>
      </c>
      <c r="G124" s="244"/>
      <c r="H124" s="247">
        <v>1.5</v>
      </c>
      <c r="I124" s="248"/>
      <c r="J124" s="244"/>
      <c r="K124" s="244"/>
      <c r="L124" s="249"/>
      <c r="M124" s="291"/>
      <c r="N124" s="292"/>
      <c r="O124" s="292"/>
      <c r="P124" s="292"/>
      <c r="Q124" s="292"/>
      <c r="R124" s="292"/>
      <c r="S124" s="292"/>
      <c r="T124" s="293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3" t="s">
        <v>137</v>
      </c>
      <c r="AU124" s="253" t="s">
        <v>90</v>
      </c>
      <c r="AV124" s="14" t="s">
        <v>90</v>
      </c>
      <c r="AW124" s="14" t="s">
        <v>36</v>
      </c>
      <c r="AX124" s="14" t="s">
        <v>88</v>
      </c>
      <c r="AY124" s="253" t="s">
        <v>124</v>
      </c>
    </row>
    <row r="125" s="2" customFormat="1" ht="6.96" customHeight="1">
      <c r="A125" s="39"/>
      <c r="B125" s="67"/>
      <c r="C125" s="68"/>
      <c r="D125" s="68"/>
      <c r="E125" s="68"/>
      <c r="F125" s="68"/>
      <c r="G125" s="68"/>
      <c r="H125" s="68"/>
      <c r="I125" s="68"/>
      <c r="J125" s="68"/>
      <c r="K125" s="68"/>
      <c r="L125" s="45"/>
      <c r="M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</sheetData>
  <sheetProtection sheet="1" autoFilter="0" formatColumns="0" formatRows="0" objects="1" scenarios="1" spinCount="100000" saltValue="cy1aDX6/Z+/MXhSgeu0x9uevBe7SOZlTQQXHXGI40QX6xVhFJwXmM9OfbgSQc84KR+WzzjVXB73Pz+LeaCDpGQ==" hashValue="bkt6gLyosLfx6goF8Z6bC3hpVLSU9V7/VZkeIx3BoX8ydzdnKf1+CA3OkuQotualI4SfzB1C68nAaTt4nQ3/RQ==" algorithmName="SHA-512" password="CC35"/>
  <autoFilter ref="C117:K124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pc-biza-win8\biza</dc:creator>
  <cp:lastModifiedBy>pc-biza-win8\biza</cp:lastModifiedBy>
  <dcterms:created xsi:type="dcterms:W3CDTF">2021-01-29T12:41:29Z</dcterms:created>
  <dcterms:modified xsi:type="dcterms:W3CDTF">2021-01-29T12:41:35Z</dcterms:modified>
</cp:coreProperties>
</file>